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шение №5от 12.05.2023\"/>
    </mc:Choice>
  </mc:AlternateContent>
  <xr:revisionPtr revIDLastSave="0" documentId="13_ncr:1_{C8B1EF5E-7E32-4535-B6E1-0F74268C37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-2025" sheetId="1" r:id="rId1"/>
  </sheets>
  <definedNames>
    <definedName name="_xlnm._FilterDatabase" localSheetId="0" hidden="1">'2024-2025'!$A$7:$H$68</definedName>
    <definedName name="_xlnm.Print_Area" localSheetId="0">'2024-2025'!$A$1:$R$70</definedName>
  </definedName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8" i="1" l="1"/>
  <c r="H8" i="1"/>
  <c r="R40" i="1" l="1"/>
  <c r="P40" i="1"/>
  <c r="F40" i="1"/>
  <c r="H40" i="1" s="1"/>
  <c r="P43" i="1"/>
  <c r="R43" i="1"/>
  <c r="F43" i="1"/>
  <c r="H43" i="1"/>
  <c r="G21" i="1"/>
  <c r="Q21" i="1"/>
  <c r="Q18" i="1" l="1"/>
  <c r="R18" i="1" s="1"/>
  <c r="G18" i="1"/>
  <c r="H18" i="1" s="1"/>
  <c r="R67" i="1"/>
  <c r="P67" i="1"/>
  <c r="P66" i="1" s="1"/>
  <c r="P65" i="1" s="1"/>
  <c r="H67" i="1"/>
  <c r="F67" i="1"/>
  <c r="F66" i="1" s="1"/>
  <c r="F65" i="1" s="1"/>
  <c r="R66" i="1"/>
  <c r="Q66" i="1"/>
  <c r="Q65" i="1" s="1"/>
  <c r="H66" i="1"/>
  <c r="H65" i="1" s="1"/>
  <c r="G66" i="1"/>
  <c r="G65" i="1" s="1"/>
  <c r="R65" i="1"/>
  <c r="R63" i="1"/>
  <c r="H63" i="1"/>
  <c r="R60" i="1"/>
  <c r="P60" i="1"/>
  <c r="P59" i="1" s="1"/>
  <c r="H60" i="1"/>
  <c r="H59" i="1" s="1"/>
  <c r="F60" i="1"/>
  <c r="F59" i="1" s="1"/>
  <c r="R59" i="1"/>
  <c r="G57" i="1"/>
  <c r="F57" i="1"/>
  <c r="F56" i="1" s="1"/>
  <c r="F55" i="1" s="1"/>
  <c r="R56" i="1"/>
  <c r="P56" i="1"/>
  <c r="P55" i="1" s="1"/>
  <c r="H56" i="1"/>
  <c r="H55" i="1" s="1"/>
  <c r="R55" i="1"/>
  <c r="Q54" i="1"/>
  <c r="Q53" i="1" s="1"/>
  <c r="G54" i="1"/>
  <c r="G53" i="1" s="1"/>
  <c r="R52" i="1"/>
  <c r="H52" i="1"/>
  <c r="R51" i="1"/>
  <c r="H51" i="1"/>
  <c r="Q50" i="1"/>
  <c r="P50" i="1"/>
  <c r="P46" i="1" s="1"/>
  <c r="P45" i="1" s="1"/>
  <c r="P44" i="1" s="1"/>
  <c r="G50" i="1"/>
  <c r="G46" i="1" s="1"/>
  <c r="G45" i="1" s="1"/>
  <c r="G44" i="1" s="1"/>
  <c r="F50" i="1"/>
  <c r="F46" i="1" s="1"/>
  <c r="F45" i="1" s="1"/>
  <c r="F44" i="1" s="1"/>
  <c r="R49" i="1"/>
  <c r="H49" i="1"/>
  <c r="R48" i="1"/>
  <c r="H48" i="1"/>
  <c r="Q47" i="1"/>
  <c r="R47" i="1" s="1"/>
  <c r="H47" i="1"/>
  <c r="R41" i="1"/>
  <c r="Q41" i="1"/>
  <c r="P41" i="1"/>
  <c r="H41" i="1"/>
  <c r="G41" i="1"/>
  <c r="F41" i="1"/>
  <c r="R38" i="1"/>
  <c r="Q38" i="1"/>
  <c r="P38" i="1"/>
  <c r="H38" i="1"/>
  <c r="G38" i="1"/>
  <c r="F38" i="1"/>
  <c r="R35" i="1"/>
  <c r="R34" i="1" s="1"/>
  <c r="P35" i="1"/>
  <c r="P34" i="1" s="1"/>
  <c r="H35" i="1"/>
  <c r="H34" i="1" s="1"/>
  <c r="F35" i="1"/>
  <c r="F34" i="1" s="1"/>
  <c r="Q34" i="1"/>
  <c r="G34" i="1"/>
  <c r="R33" i="1"/>
  <c r="R32" i="1" s="1"/>
  <c r="R31" i="1" s="1"/>
  <c r="H33" i="1"/>
  <c r="H32" i="1" s="1"/>
  <c r="H31" i="1" s="1"/>
  <c r="Q32" i="1"/>
  <c r="P32" i="1"/>
  <c r="G32" i="1"/>
  <c r="G31" i="1" s="1"/>
  <c r="F32" i="1"/>
  <c r="F31" i="1" s="1"/>
  <c r="Q31" i="1"/>
  <c r="P31" i="1"/>
  <c r="R30" i="1"/>
  <c r="H30" i="1"/>
  <c r="R29" i="1"/>
  <c r="H29" i="1"/>
  <c r="R28" i="1"/>
  <c r="H28" i="1"/>
  <c r="R26" i="1"/>
  <c r="R25" i="1" s="1"/>
  <c r="P26" i="1"/>
  <c r="P25" i="1" s="1"/>
  <c r="H26" i="1"/>
  <c r="H25" i="1" s="1"/>
  <c r="F26" i="1"/>
  <c r="F25" i="1" s="1"/>
  <c r="R23" i="1"/>
  <c r="H23" i="1"/>
  <c r="R22" i="1"/>
  <c r="H22" i="1"/>
  <c r="Q17" i="1"/>
  <c r="Q16" i="1" s="1"/>
  <c r="P21" i="1"/>
  <c r="F21" i="1"/>
  <c r="H21" i="1" s="1"/>
  <c r="R20" i="1"/>
  <c r="H20" i="1"/>
  <c r="R19" i="1"/>
  <c r="H19" i="1"/>
  <c r="R15" i="1"/>
  <c r="H15" i="1"/>
  <c r="R14" i="1"/>
  <c r="H14" i="1"/>
  <c r="R12" i="1"/>
  <c r="R11" i="1" s="1"/>
  <c r="P12" i="1"/>
  <c r="P11" i="1" s="1"/>
  <c r="N12" i="1"/>
  <c r="K12" i="1"/>
  <c r="L12" i="1" s="1"/>
  <c r="H12" i="1"/>
  <c r="H11" i="1" s="1"/>
  <c r="F12" i="1"/>
  <c r="F11" i="1" s="1"/>
  <c r="Q11" i="1"/>
  <c r="N11" i="1"/>
  <c r="K11" i="1"/>
  <c r="L11" i="1" s="1"/>
  <c r="G11" i="1"/>
  <c r="F17" i="1" l="1"/>
  <c r="F16" i="1"/>
  <c r="H54" i="1"/>
  <c r="H53" i="1" s="1"/>
  <c r="F37" i="1"/>
  <c r="F10" i="1" s="1"/>
  <c r="R37" i="1"/>
  <c r="P37" i="1"/>
  <c r="P54" i="1"/>
  <c r="P53" i="1" s="1"/>
  <c r="F54" i="1"/>
  <c r="F53" i="1" s="1"/>
  <c r="R54" i="1"/>
  <c r="R53" i="1" s="1"/>
  <c r="H37" i="1"/>
  <c r="H50" i="1"/>
  <c r="H46" i="1" s="1"/>
  <c r="H45" i="1" s="1"/>
  <c r="H44" i="1" s="1"/>
  <c r="R50" i="1"/>
  <c r="R46" i="1" s="1"/>
  <c r="R45" i="1" s="1"/>
  <c r="R44" i="1" s="1"/>
  <c r="R21" i="1"/>
  <c r="G17" i="1"/>
  <c r="G16" i="1" s="1"/>
  <c r="G10" i="1" s="1"/>
  <c r="G9" i="1" s="1"/>
  <c r="H17" i="1"/>
  <c r="H16" i="1" s="1"/>
  <c r="H10" i="1" s="1"/>
  <c r="R17" i="1"/>
  <c r="R16" i="1" s="1"/>
  <c r="R10" i="1" s="1"/>
  <c r="Q10" i="1"/>
  <c r="Q46" i="1"/>
  <c r="Q45" i="1" s="1"/>
  <c r="Q44" i="1" s="1"/>
  <c r="P17" i="1"/>
  <c r="P16" i="1" s="1"/>
  <c r="P10" i="1" s="1"/>
  <c r="P9" i="1" s="1"/>
  <c r="F9" i="1" l="1"/>
  <c r="J9" i="1" s="1"/>
  <c r="R9" i="1"/>
  <c r="H9" i="1"/>
  <c r="Q9" i="1"/>
</calcChain>
</file>

<file path=xl/sharedStrings.xml><?xml version="1.0" encoding="utf-8"?>
<sst xmlns="http://schemas.openxmlformats.org/spreadsheetml/2006/main" count="173" uniqueCount="93">
  <si>
    <t xml:space="preserve">     Приложение 4.1</t>
  </si>
  <si>
    <t xml:space="preserve">  к решению Совета муниципального</t>
  </si>
  <si>
    <t xml:space="preserve">                                        </t>
  </si>
  <si>
    <t xml:space="preserve">                                          образования "Успенский сельсовет"</t>
  </si>
  <si>
    <t xml:space="preserve">         </t>
  </si>
  <si>
    <t xml:space="preserve">  Ведомственная структура муниципального образования «Сельское поселение Успенский сельсовет Ахтубинского муниципального района Астраханской области» на  плановый период 2024-2025 годы</t>
  </si>
  <si>
    <t>тыс.руб</t>
  </si>
  <si>
    <t>Наименование показателя</t>
  </si>
  <si>
    <t>Код РБС</t>
  </si>
  <si>
    <t>Код раздела и подраздела</t>
  </si>
  <si>
    <t>Код целевой статьи расходов</t>
  </si>
  <si>
    <t>Код вида расходов</t>
  </si>
  <si>
    <t>Утвержденный проноз   на  2024год</t>
  </si>
  <si>
    <t>(=,-)</t>
  </si>
  <si>
    <t>Уточненый прогноз на 2024год</t>
  </si>
  <si>
    <t>Утвержденный проноз   на  2025год</t>
  </si>
  <si>
    <t>Уточненый прогноз на 2025год</t>
  </si>
  <si>
    <t>РАСХОДЫ БЮДЖЕТА - всего</t>
  </si>
  <si>
    <t>Общегосударственные вопросы</t>
  </si>
  <si>
    <t>0100</t>
  </si>
  <si>
    <t>Функционирование высшего должностного лица субъекта РФ и муниципального образования</t>
  </si>
  <si>
    <t xml:space="preserve">Расходы на обеспечение функций органов местного самоуправления администрации МО«Сельское поселение Успенский сельсовет Ахтубинского муниципального района Астраханской области» по непрограммному направлению расходов.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</si>
  <si>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</si>
  <si>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</si>
  <si>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</si>
  <si>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</si>
  <si>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</si>
  <si>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</si>
  <si>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Функции Правительства РФ ,высших исполнительных органов государственной власти субъектов РФ,местных администраций.</t>
  </si>
  <si>
    <t>Реализация мероприятий в рамках подпрограммы"Обеспечение эффективной финансово-хозяйственной деятельности администрации муниципального образования «Сельское поселение Успенский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 муниципального образования «Сельское поселение Успенский сельсовет Ахтубинского муниципального района Астраханской области»</t>
  </si>
  <si>
    <t>0310000010</t>
  </si>
  <si>
    <t>Закупка товаров, работ и услуг для государственных (муниципальных) нужд</t>
  </si>
  <si>
    <t>200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</si>
  <si>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</si>
  <si>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</si>
  <si>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</si>
  <si>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</si>
  <si>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</si>
  <si>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</si>
  <si>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Функционирование Правительства РФ, высших имполнительных органоа государственной власти  РФ, местных администраций</t>
  </si>
  <si>
    <t>Иные межбюджетные трансферты бюджета МО "Ахтубинский район" на финансовое обеспечение вопросов местного значения сельских поселений Ахтубинского района, связанных с формированием бюджетной отчетности в рамках подпрограммы "Создание условий для реализации вопросов местного значения МО "Ахтубинский район" муниципальной программы "Повышение эффективности управления муниципальными финансами"</t>
  </si>
  <si>
    <t>03100Б1110</t>
  </si>
  <si>
    <t>Закупка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</si>
  <si>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</si>
  <si>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</si>
  <si>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</si>
  <si>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</si>
  <si>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</si>
  <si>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</si>
  <si>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финансовых,налоговых и таможенных органов и органов финансового надзора</t>
  </si>
  <si>
    <t>Организация и проведение мероприятий по передаче контрольно-счетной палате муниципального образования «Ахтубинского муниципального района Астраханской области» полномочий контрольно - счетного органа муниципального образования«Сельское поселение Успенский сельсовет Ахтубинского муниципального района Астраханской области»» по осуществлению внешнего муниципального финансового контроля в рамках непрограммного мероприятия.</t>
  </si>
  <si>
    <t>98000П0010</t>
  </si>
  <si>
    <t>Межбюджетные трансферты</t>
  </si>
  <si>
    <t>500</t>
  </si>
  <si>
    <t>Резервные фонды</t>
  </si>
  <si>
    <t>0111</t>
  </si>
  <si>
    <t>Резервный фонд для решения вопросов сельских поселений в рамках непрограммых мероприятий</t>
  </si>
  <si>
    <t>9800080200</t>
  </si>
  <si>
    <t>Другие общегосударственные вопросы</t>
  </si>
  <si>
    <t>Реализация мероприятий в рамках муниципальной программы "Обеспечение первичных мер пожарной безопасности в границах МО «Сельское поселение Успенский сельсовет Ахтубинского муниципального района Астраханской области»</t>
  </si>
  <si>
    <t>01000Р0010</t>
  </si>
  <si>
    <t>Оценка недвижимости,признание прав и регулирование отношений по муниципальной собственности в рамках муниципальной программы "Повышение эффективности использования муниципального имущества МО «Сельское поселение Успенский сельсовет Ахтубинского муниципального района Астраханской области»</t>
  </si>
  <si>
    <t>0400080100</t>
  </si>
  <si>
    <t>Национальная оборона</t>
  </si>
  <si>
    <t>Мобилизационная и вневойсковая подготовка</t>
  </si>
  <si>
    <t>Реализация мероприятий в рамках подпрограммы «Организация мобилизационной подготовки, системы воинского учета и бронирования в муниципальном образовании «Сельское поселение Успенский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 муниципального образования «Сельское поселение Успенский сельсовет Ахтубинского муниципального района Астраханской области»</t>
  </si>
  <si>
    <t>0320051180</t>
  </si>
  <si>
    <t>Жилищно-коммунальное хозяйство</t>
  </si>
  <si>
    <t>0500</t>
  </si>
  <si>
    <t>Благоустройство</t>
  </si>
  <si>
    <t>0503</t>
  </si>
  <si>
    <t>Реализация мероприятий в рамках муниципальной программы "Благоустройство территории МО «Сельское поселение Успенский сельсовет Ахтубинского муниципального района Астраханской области»</t>
  </si>
  <si>
    <t>0200000000</t>
  </si>
  <si>
    <t>Мероприятий по ремонту и реконструкции уличного освещения, оплата за потребленную электроэнергию,  услуги по приобретению электроматериалов в рамках муниципальной программы "Благоустройство территории МО «Сельское поселение Успенский сельсовет Ахтубинского муниципального района Астраханской области»</t>
  </si>
  <si>
    <t>0200080260</t>
  </si>
  <si>
    <t>Иные межбюджетные ассигнования</t>
  </si>
  <si>
    <t>МП " Формирование современной городской среды на территории муниципального образования "Успенский сельсовет" на 2020-2024 год "</t>
  </si>
  <si>
    <t>0500000000</t>
  </si>
  <si>
    <t>Реализация мероприятий в рамках муниципальной программы "Формирование современной городской среды на территории муниципального образования "Успенский сельсовет" на 2020-2024 год"</t>
  </si>
  <si>
    <t>05ZF255550</t>
  </si>
  <si>
    <t>Реализация инициативного проекта "Игровой комплекс на детскую площадку"</t>
  </si>
  <si>
    <t>01100S4570</t>
  </si>
  <si>
    <t>Социальная политика</t>
  </si>
  <si>
    <t>Пенсионное обеспечение</t>
  </si>
  <si>
    <t>Доплаты к пенсиям муниципальных служащих в рамках подрограммы "Повышение качества предоставления муниципальных социальных выплат и пособий населению" в рамках муниципальной программы "Реализация функций органов местного самоуправления муниципального образования «Сельское поселение Успенский сельсовет Ахтубинского муниципального района Астраханской области»</t>
  </si>
  <si>
    <t>0330020030</t>
  </si>
  <si>
    <t>Социальное обеспечение и иные выплаты населению</t>
  </si>
  <si>
    <t>300</t>
  </si>
  <si>
    <t>Верно:</t>
  </si>
  <si>
    <t>Иные пенсии, социальные доплаты к пенсиям</t>
  </si>
  <si>
    <t>312</t>
  </si>
  <si>
    <t>Условно утвержденные расходы</t>
  </si>
  <si>
    <t>от  12.05.2023г        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</si>
</sst>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#,##0.00000"/>
    <numFmt numFmtId="166" formatCode="0.0"/>
    <numFmt numFmtId="167" formatCode="0000"/>
    <numFmt numFmtId="168" formatCode="0.000"/>
  </numFmts>
  <fonts count="14" x14ac:knownFonts="1">
    <font>
      <sz val="10"/>
      <name val="Arial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1">
    <xf numFmtId="0" fontId="0" fillId="0" borderId="0" xfId="0" applyAlignment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6" fontId="2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top"/>
    </xf>
    <xf numFmtId="49" fontId="6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165" fontId="6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167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quotePrefix="1" applyNumberFormat="1" applyFont="1" applyFill="1" applyBorder="1" applyAlignment="1" applyProtection="1">
      <alignment horizontal="center" vertical="center"/>
    </xf>
    <xf numFmtId="49" fontId="7" fillId="0" borderId="1" xfId="0" quotePrefix="1" applyNumberFormat="1" applyFont="1" applyFill="1" applyBorder="1" applyAlignment="1" applyProtection="1">
      <alignment horizontal="center" vertical="center"/>
    </xf>
    <xf numFmtId="165" fontId="7" fillId="0" borderId="1" xfId="0" quotePrefix="1" applyNumberFormat="1" applyFont="1" applyFill="1" applyBorder="1" applyAlignment="1" applyProtection="1">
      <alignment horizontal="center" vertical="center"/>
    </xf>
    <xf numFmtId="165" fontId="7" fillId="0" borderId="1" xfId="0" quotePrefix="1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top"/>
    </xf>
    <xf numFmtId="168" fontId="8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vertical="top"/>
    </xf>
    <xf numFmtId="166" fontId="8" fillId="0" borderId="0" xfId="0" applyNumberFormat="1" applyFont="1" applyFill="1" applyBorder="1" applyAlignment="1" applyProtection="1">
      <alignment vertical="top"/>
    </xf>
    <xf numFmtId="0" fontId="4" fillId="0" borderId="1" xfId="0" applyFont="1" applyBorder="1" applyAlignment="1">
      <alignment vertical="center" wrapText="1"/>
    </xf>
    <xf numFmtId="167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9" fillId="0" borderId="3" xfId="0" applyFont="1" applyBorder="1" applyAlignment="1">
      <alignment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7" fontId="6" fillId="0" borderId="1" xfId="0" applyNumberFormat="1" applyFont="1" applyFill="1" applyBorder="1" applyAlignment="1" applyProtection="1">
      <alignment horizontal="center" vertical="center"/>
    </xf>
    <xf numFmtId="49" fontId="6" fillId="0" borderId="1" xfId="0" quotePrefix="1" applyNumberFormat="1" applyFont="1" applyFill="1" applyBorder="1" applyAlignment="1" applyProtection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167" fontId="10" fillId="0" borderId="1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4" fillId="2" borderId="4" xfId="0" applyNumberFormat="1" applyFont="1" applyFill="1" applyBorder="1" applyAlignment="1" applyProtection="1">
      <alignment horizontal="center" vertical="center"/>
    </xf>
    <xf numFmtId="167" fontId="4" fillId="2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top"/>
    </xf>
    <xf numFmtId="0" fontId="9" fillId="2" borderId="5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vertical="top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justify" vertical="center"/>
    </xf>
    <xf numFmtId="0" fontId="7" fillId="0" borderId="1" xfId="0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11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vertical="top"/>
    </xf>
    <xf numFmtId="0" fontId="10" fillId="0" borderId="1" xfId="0" quotePrefix="1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165" fontId="4" fillId="2" borderId="1" xfId="0" applyNumberFormat="1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/>
    <xf numFmtId="0" fontId="4" fillId="0" borderId="1" xfId="0" applyFont="1" applyFill="1" applyBorder="1" applyAlignment="1"/>
    <xf numFmtId="165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6" fillId="0" borderId="1" xfId="0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>
      <alignment horizontal="left"/>
    </xf>
    <xf numFmtId="0" fontId="4" fillId="0" borderId="1" xfId="0" quotePrefix="1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vertical="top"/>
    </xf>
    <xf numFmtId="164" fontId="6" fillId="0" borderId="1" xfId="0" applyNumberFormat="1" applyFont="1" applyFill="1" applyBorder="1" applyAlignment="1" applyProtection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12"/>
  <sheetViews>
    <sheetView tabSelected="1" view="pageBreakPreview" zoomScaleNormal="89" zoomScaleSheetLayoutView="100" workbookViewId="0">
      <selection activeCell="P4" sqref="P4:R4"/>
    </sheetView>
  </sheetViews>
  <sheetFormatPr defaultRowHeight="12.75" x14ac:dyDescent="0.2"/>
  <cols>
    <col min="1" max="1" width="63.85546875" style="3" customWidth="1"/>
    <col min="2" max="2" width="4.85546875" style="3" customWidth="1"/>
    <col min="3" max="3" width="11.7109375" style="3" customWidth="1"/>
    <col min="4" max="4" width="14.85546875" style="3" customWidth="1"/>
    <col min="5" max="5" width="7" style="93" customWidth="1"/>
    <col min="6" max="7" width="13.28515625" style="3" customWidth="1"/>
    <col min="8" max="8" width="13.5703125" style="3" customWidth="1"/>
    <col min="9" max="11" width="0" style="3" hidden="1" customWidth="1"/>
    <col min="12" max="12" width="12" style="3" hidden="1" customWidth="1"/>
    <col min="13" max="15" width="0" style="3" hidden="1" customWidth="1"/>
    <col min="16" max="17" width="13.28515625" style="3" customWidth="1"/>
    <col min="18" max="18" width="13.5703125" style="3" customWidth="1"/>
    <col min="19" max="256" width="9.140625" style="3"/>
    <col min="257" max="257" width="63.85546875" style="3" customWidth="1"/>
    <col min="258" max="258" width="4.85546875" style="3" customWidth="1"/>
    <col min="259" max="259" width="11.7109375" style="3" customWidth="1"/>
    <col min="260" max="260" width="14.85546875" style="3" customWidth="1"/>
    <col min="261" max="261" width="7" style="3" customWidth="1"/>
    <col min="262" max="263" width="13.28515625" style="3" customWidth="1"/>
    <col min="264" max="264" width="13.5703125" style="3" customWidth="1"/>
    <col min="265" max="271" width="0" style="3" hidden="1" customWidth="1"/>
    <col min="272" max="273" width="13.28515625" style="3" customWidth="1"/>
    <col min="274" max="274" width="13.5703125" style="3" customWidth="1"/>
    <col min="275" max="512" width="9.140625" style="3"/>
    <col min="513" max="513" width="63.85546875" style="3" customWidth="1"/>
    <col min="514" max="514" width="4.85546875" style="3" customWidth="1"/>
    <col min="515" max="515" width="11.7109375" style="3" customWidth="1"/>
    <col min="516" max="516" width="14.85546875" style="3" customWidth="1"/>
    <col min="517" max="517" width="7" style="3" customWidth="1"/>
    <col min="518" max="519" width="13.28515625" style="3" customWidth="1"/>
    <col min="520" max="520" width="13.5703125" style="3" customWidth="1"/>
    <col min="521" max="527" width="0" style="3" hidden="1" customWidth="1"/>
    <col min="528" max="529" width="13.28515625" style="3" customWidth="1"/>
    <col min="530" max="530" width="13.5703125" style="3" customWidth="1"/>
    <col min="531" max="768" width="9.140625" style="3"/>
    <col min="769" max="769" width="63.85546875" style="3" customWidth="1"/>
    <col min="770" max="770" width="4.85546875" style="3" customWidth="1"/>
    <col min="771" max="771" width="11.7109375" style="3" customWidth="1"/>
    <col min="772" max="772" width="14.85546875" style="3" customWidth="1"/>
    <col min="773" max="773" width="7" style="3" customWidth="1"/>
    <col min="774" max="775" width="13.28515625" style="3" customWidth="1"/>
    <col min="776" max="776" width="13.5703125" style="3" customWidth="1"/>
    <col min="777" max="783" width="0" style="3" hidden="1" customWidth="1"/>
    <col min="784" max="785" width="13.28515625" style="3" customWidth="1"/>
    <col min="786" max="786" width="13.5703125" style="3" customWidth="1"/>
    <col min="787" max="1024" width="9.140625" style="3"/>
    <col min="1025" max="1025" width="63.85546875" style="3" customWidth="1"/>
    <col min="1026" max="1026" width="4.85546875" style="3" customWidth="1"/>
    <col min="1027" max="1027" width="11.7109375" style="3" customWidth="1"/>
    <col min="1028" max="1028" width="14.85546875" style="3" customWidth="1"/>
    <col min="1029" max="1029" width="7" style="3" customWidth="1"/>
    <col min="1030" max="1031" width="13.28515625" style="3" customWidth="1"/>
    <col min="1032" max="1032" width="13.5703125" style="3" customWidth="1"/>
    <col min="1033" max="1039" width="0" style="3" hidden="1" customWidth="1"/>
    <col min="1040" max="1041" width="13.28515625" style="3" customWidth="1"/>
    <col min="1042" max="1042" width="13.5703125" style="3" customWidth="1"/>
    <col min="1043" max="1280" width="9.140625" style="3"/>
    <col min="1281" max="1281" width="63.85546875" style="3" customWidth="1"/>
    <col min="1282" max="1282" width="4.85546875" style="3" customWidth="1"/>
    <col min="1283" max="1283" width="11.7109375" style="3" customWidth="1"/>
    <col min="1284" max="1284" width="14.85546875" style="3" customWidth="1"/>
    <col min="1285" max="1285" width="7" style="3" customWidth="1"/>
    <col min="1286" max="1287" width="13.28515625" style="3" customWidth="1"/>
    <col min="1288" max="1288" width="13.5703125" style="3" customWidth="1"/>
    <col min="1289" max="1295" width="0" style="3" hidden="1" customWidth="1"/>
    <col min="1296" max="1297" width="13.28515625" style="3" customWidth="1"/>
    <col min="1298" max="1298" width="13.5703125" style="3" customWidth="1"/>
    <col min="1299" max="1536" width="9.140625" style="3"/>
    <col min="1537" max="1537" width="63.85546875" style="3" customWidth="1"/>
    <col min="1538" max="1538" width="4.85546875" style="3" customWidth="1"/>
    <col min="1539" max="1539" width="11.7109375" style="3" customWidth="1"/>
    <col min="1540" max="1540" width="14.85546875" style="3" customWidth="1"/>
    <col min="1541" max="1541" width="7" style="3" customWidth="1"/>
    <col min="1542" max="1543" width="13.28515625" style="3" customWidth="1"/>
    <col min="1544" max="1544" width="13.5703125" style="3" customWidth="1"/>
    <col min="1545" max="1551" width="0" style="3" hidden="1" customWidth="1"/>
    <col min="1552" max="1553" width="13.28515625" style="3" customWidth="1"/>
    <col min="1554" max="1554" width="13.5703125" style="3" customWidth="1"/>
    <col min="1555" max="1792" width="9.140625" style="3"/>
    <col min="1793" max="1793" width="63.85546875" style="3" customWidth="1"/>
    <col min="1794" max="1794" width="4.85546875" style="3" customWidth="1"/>
    <col min="1795" max="1795" width="11.7109375" style="3" customWidth="1"/>
    <col min="1796" max="1796" width="14.85546875" style="3" customWidth="1"/>
    <col min="1797" max="1797" width="7" style="3" customWidth="1"/>
    <col min="1798" max="1799" width="13.28515625" style="3" customWidth="1"/>
    <col min="1800" max="1800" width="13.5703125" style="3" customWidth="1"/>
    <col min="1801" max="1807" width="0" style="3" hidden="1" customWidth="1"/>
    <col min="1808" max="1809" width="13.28515625" style="3" customWidth="1"/>
    <col min="1810" max="1810" width="13.5703125" style="3" customWidth="1"/>
    <col min="1811" max="2048" width="9.140625" style="3"/>
    <col min="2049" max="2049" width="63.85546875" style="3" customWidth="1"/>
    <col min="2050" max="2050" width="4.85546875" style="3" customWidth="1"/>
    <col min="2051" max="2051" width="11.7109375" style="3" customWidth="1"/>
    <col min="2052" max="2052" width="14.85546875" style="3" customWidth="1"/>
    <col min="2053" max="2053" width="7" style="3" customWidth="1"/>
    <col min="2054" max="2055" width="13.28515625" style="3" customWidth="1"/>
    <col min="2056" max="2056" width="13.5703125" style="3" customWidth="1"/>
    <col min="2057" max="2063" width="0" style="3" hidden="1" customWidth="1"/>
    <col min="2064" max="2065" width="13.28515625" style="3" customWidth="1"/>
    <col min="2066" max="2066" width="13.5703125" style="3" customWidth="1"/>
    <col min="2067" max="2304" width="9.140625" style="3"/>
    <col min="2305" max="2305" width="63.85546875" style="3" customWidth="1"/>
    <col min="2306" max="2306" width="4.85546875" style="3" customWidth="1"/>
    <col min="2307" max="2307" width="11.7109375" style="3" customWidth="1"/>
    <col min="2308" max="2308" width="14.85546875" style="3" customWidth="1"/>
    <col min="2309" max="2309" width="7" style="3" customWidth="1"/>
    <col min="2310" max="2311" width="13.28515625" style="3" customWidth="1"/>
    <col min="2312" max="2312" width="13.5703125" style="3" customWidth="1"/>
    <col min="2313" max="2319" width="0" style="3" hidden="1" customWidth="1"/>
    <col min="2320" max="2321" width="13.28515625" style="3" customWidth="1"/>
    <col min="2322" max="2322" width="13.5703125" style="3" customWidth="1"/>
    <col min="2323" max="2560" width="9.140625" style="3"/>
    <col min="2561" max="2561" width="63.85546875" style="3" customWidth="1"/>
    <col min="2562" max="2562" width="4.85546875" style="3" customWidth="1"/>
    <col min="2563" max="2563" width="11.7109375" style="3" customWidth="1"/>
    <col min="2564" max="2564" width="14.85546875" style="3" customWidth="1"/>
    <col min="2565" max="2565" width="7" style="3" customWidth="1"/>
    <col min="2566" max="2567" width="13.28515625" style="3" customWidth="1"/>
    <col min="2568" max="2568" width="13.5703125" style="3" customWidth="1"/>
    <col min="2569" max="2575" width="0" style="3" hidden="1" customWidth="1"/>
    <col min="2576" max="2577" width="13.28515625" style="3" customWidth="1"/>
    <col min="2578" max="2578" width="13.5703125" style="3" customWidth="1"/>
    <col min="2579" max="2816" width="9.140625" style="3"/>
    <col min="2817" max="2817" width="63.85546875" style="3" customWidth="1"/>
    <col min="2818" max="2818" width="4.85546875" style="3" customWidth="1"/>
    <col min="2819" max="2819" width="11.7109375" style="3" customWidth="1"/>
    <col min="2820" max="2820" width="14.85546875" style="3" customWidth="1"/>
    <col min="2821" max="2821" width="7" style="3" customWidth="1"/>
    <col min="2822" max="2823" width="13.28515625" style="3" customWidth="1"/>
    <col min="2824" max="2824" width="13.5703125" style="3" customWidth="1"/>
    <col min="2825" max="2831" width="0" style="3" hidden="1" customWidth="1"/>
    <col min="2832" max="2833" width="13.28515625" style="3" customWidth="1"/>
    <col min="2834" max="2834" width="13.5703125" style="3" customWidth="1"/>
    <col min="2835" max="3072" width="9.140625" style="3"/>
    <col min="3073" max="3073" width="63.85546875" style="3" customWidth="1"/>
    <col min="3074" max="3074" width="4.85546875" style="3" customWidth="1"/>
    <col min="3075" max="3075" width="11.7109375" style="3" customWidth="1"/>
    <col min="3076" max="3076" width="14.85546875" style="3" customWidth="1"/>
    <col min="3077" max="3077" width="7" style="3" customWidth="1"/>
    <col min="3078" max="3079" width="13.28515625" style="3" customWidth="1"/>
    <col min="3080" max="3080" width="13.5703125" style="3" customWidth="1"/>
    <col min="3081" max="3087" width="0" style="3" hidden="1" customWidth="1"/>
    <col min="3088" max="3089" width="13.28515625" style="3" customWidth="1"/>
    <col min="3090" max="3090" width="13.5703125" style="3" customWidth="1"/>
    <col min="3091" max="3328" width="9.140625" style="3"/>
    <col min="3329" max="3329" width="63.85546875" style="3" customWidth="1"/>
    <col min="3330" max="3330" width="4.85546875" style="3" customWidth="1"/>
    <col min="3331" max="3331" width="11.7109375" style="3" customWidth="1"/>
    <col min="3332" max="3332" width="14.85546875" style="3" customWidth="1"/>
    <col min="3333" max="3333" width="7" style="3" customWidth="1"/>
    <col min="3334" max="3335" width="13.28515625" style="3" customWidth="1"/>
    <col min="3336" max="3336" width="13.5703125" style="3" customWidth="1"/>
    <col min="3337" max="3343" width="0" style="3" hidden="1" customWidth="1"/>
    <col min="3344" max="3345" width="13.28515625" style="3" customWidth="1"/>
    <col min="3346" max="3346" width="13.5703125" style="3" customWidth="1"/>
    <col min="3347" max="3584" width="9.140625" style="3"/>
    <col min="3585" max="3585" width="63.85546875" style="3" customWidth="1"/>
    <col min="3586" max="3586" width="4.85546875" style="3" customWidth="1"/>
    <col min="3587" max="3587" width="11.7109375" style="3" customWidth="1"/>
    <col min="3588" max="3588" width="14.85546875" style="3" customWidth="1"/>
    <col min="3589" max="3589" width="7" style="3" customWidth="1"/>
    <col min="3590" max="3591" width="13.28515625" style="3" customWidth="1"/>
    <col min="3592" max="3592" width="13.5703125" style="3" customWidth="1"/>
    <col min="3593" max="3599" width="0" style="3" hidden="1" customWidth="1"/>
    <col min="3600" max="3601" width="13.28515625" style="3" customWidth="1"/>
    <col min="3602" max="3602" width="13.5703125" style="3" customWidth="1"/>
    <col min="3603" max="3840" width="9.140625" style="3"/>
    <col min="3841" max="3841" width="63.85546875" style="3" customWidth="1"/>
    <col min="3842" max="3842" width="4.85546875" style="3" customWidth="1"/>
    <col min="3843" max="3843" width="11.7109375" style="3" customWidth="1"/>
    <col min="3844" max="3844" width="14.85546875" style="3" customWidth="1"/>
    <col min="3845" max="3845" width="7" style="3" customWidth="1"/>
    <col min="3846" max="3847" width="13.28515625" style="3" customWidth="1"/>
    <col min="3848" max="3848" width="13.5703125" style="3" customWidth="1"/>
    <col min="3849" max="3855" width="0" style="3" hidden="1" customWidth="1"/>
    <col min="3856" max="3857" width="13.28515625" style="3" customWidth="1"/>
    <col min="3858" max="3858" width="13.5703125" style="3" customWidth="1"/>
    <col min="3859" max="4096" width="9.140625" style="3"/>
    <col min="4097" max="4097" width="63.85546875" style="3" customWidth="1"/>
    <col min="4098" max="4098" width="4.85546875" style="3" customWidth="1"/>
    <col min="4099" max="4099" width="11.7109375" style="3" customWidth="1"/>
    <col min="4100" max="4100" width="14.85546875" style="3" customWidth="1"/>
    <col min="4101" max="4101" width="7" style="3" customWidth="1"/>
    <col min="4102" max="4103" width="13.28515625" style="3" customWidth="1"/>
    <col min="4104" max="4104" width="13.5703125" style="3" customWidth="1"/>
    <col min="4105" max="4111" width="0" style="3" hidden="1" customWidth="1"/>
    <col min="4112" max="4113" width="13.28515625" style="3" customWidth="1"/>
    <col min="4114" max="4114" width="13.5703125" style="3" customWidth="1"/>
    <col min="4115" max="4352" width="9.140625" style="3"/>
    <col min="4353" max="4353" width="63.85546875" style="3" customWidth="1"/>
    <col min="4354" max="4354" width="4.85546875" style="3" customWidth="1"/>
    <col min="4355" max="4355" width="11.7109375" style="3" customWidth="1"/>
    <col min="4356" max="4356" width="14.85546875" style="3" customWidth="1"/>
    <col min="4357" max="4357" width="7" style="3" customWidth="1"/>
    <col min="4358" max="4359" width="13.28515625" style="3" customWidth="1"/>
    <col min="4360" max="4360" width="13.5703125" style="3" customWidth="1"/>
    <col min="4361" max="4367" width="0" style="3" hidden="1" customWidth="1"/>
    <col min="4368" max="4369" width="13.28515625" style="3" customWidth="1"/>
    <col min="4370" max="4370" width="13.5703125" style="3" customWidth="1"/>
    <col min="4371" max="4608" width="9.140625" style="3"/>
    <col min="4609" max="4609" width="63.85546875" style="3" customWidth="1"/>
    <col min="4610" max="4610" width="4.85546875" style="3" customWidth="1"/>
    <col min="4611" max="4611" width="11.7109375" style="3" customWidth="1"/>
    <col min="4612" max="4612" width="14.85546875" style="3" customWidth="1"/>
    <col min="4613" max="4613" width="7" style="3" customWidth="1"/>
    <col min="4614" max="4615" width="13.28515625" style="3" customWidth="1"/>
    <col min="4616" max="4616" width="13.5703125" style="3" customWidth="1"/>
    <col min="4617" max="4623" width="0" style="3" hidden="1" customWidth="1"/>
    <col min="4624" max="4625" width="13.28515625" style="3" customWidth="1"/>
    <col min="4626" max="4626" width="13.5703125" style="3" customWidth="1"/>
    <col min="4627" max="4864" width="9.140625" style="3"/>
    <col min="4865" max="4865" width="63.85546875" style="3" customWidth="1"/>
    <col min="4866" max="4866" width="4.85546875" style="3" customWidth="1"/>
    <col min="4867" max="4867" width="11.7109375" style="3" customWidth="1"/>
    <col min="4868" max="4868" width="14.85546875" style="3" customWidth="1"/>
    <col min="4869" max="4869" width="7" style="3" customWidth="1"/>
    <col min="4870" max="4871" width="13.28515625" style="3" customWidth="1"/>
    <col min="4872" max="4872" width="13.5703125" style="3" customWidth="1"/>
    <col min="4873" max="4879" width="0" style="3" hidden="1" customWidth="1"/>
    <col min="4880" max="4881" width="13.28515625" style="3" customWidth="1"/>
    <col min="4882" max="4882" width="13.5703125" style="3" customWidth="1"/>
    <col min="4883" max="5120" width="9.140625" style="3"/>
    <col min="5121" max="5121" width="63.85546875" style="3" customWidth="1"/>
    <col min="5122" max="5122" width="4.85546875" style="3" customWidth="1"/>
    <col min="5123" max="5123" width="11.7109375" style="3" customWidth="1"/>
    <col min="5124" max="5124" width="14.85546875" style="3" customWidth="1"/>
    <col min="5125" max="5125" width="7" style="3" customWidth="1"/>
    <col min="5126" max="5127" width="13.28515625" style="3" customWidth="1"/>
    <col min="5128" max="5128" width="13.5703125" style="3" customWidth="1"/>
    <col min="5129" max="5135" width="0" style="3" hidden="1" customWidth="1"/>
    <col min="5136" max="5137" width="13.28515625" style="3" customWidth="1"/>
    <col min="5138" max="5138" width="13.5703125" style="3" customWidth="1"/>
    <col min="5139" max="5376" width="9.140625" style="3"/>
    <col min="5377" max="5377" width="63.85546875" style="3" customWidth="1"/>
    <col min="5378" max="5378" width="4.85546875" style="3" customWidth="1"/>
    <col min="5379" max="5379" width="11.7109375" style="3" customWidth="1"/>
    <col min="5380" max="5380" width="14.85546875" style="3" customWidth="1"/>
    <col min="5381" max="5381" width="7" style="3" customWidth="1"/>
    <col min="5382" max="5383" width="13.28515625" style="3" customWidth="1"/>
    <col min="5384" max="5384" width="13.5703125" style="3" customWidth="1"/>
    <col min="5385" max="5391" width="0" style="3" hidden="1" customWidth="1"/>
    <col min="5392" max="5393" width="13.28515625" style="3" customWidth="1"/>
    <col min="5394" max="5394" width="13.5703125" style="3" customWidth="1"/>
    <col min="5395" max="5632" width="9.140625" style="3"/>
    <col min="5633" max="5633" width="63.85546875" style="3" customWidth="1"/>
    <col min="5634" max="5634" width="4.85546875" style="3" customWidth="1"/>
    <col min="5635" max="5635" width="11.7109375" style="3" customWidth="1"/>
    <col min="5636" max="5636" width="14.85546875" style="3" customWidth="1"/>
    <col min="5637" max="5637" width="7" style="3" customWidth="1"/>
    <col min="5638" max="5639" width="13.28515625" style="3" customWidth="1"/>
    <col min="5640" max="5640" width="13.5703125" style="3" customWidth="1"/>
    <col min="5641" max="5647" width="0" style="3" hidden="1" customWidth="1"/>
    <col min="5648" max="5649" width="13.28515625" style="3" customWidth="1"/>
    <col min="5650" max="5650" width="13.5703125" style="3" customWidth="1"/>
    <col min="5651" max="5888" width="9.140625" style="3"/>
    <col min="5889" max="5889" width="63.85546875" style="3" customWidth="1"/>
    <col min="5890" max="5890" width="4.85546875" style="3" customWidth="1"/>
    <col min="5891" max="5891" width="11.7109375" style="3" customWidth="1"/>
    <col min="5892" max="5892" width="14.85546875" style="3" customWidth="1"/>
    <col min="5893" max="5893" width="7" style="3" customWidth="1"/>
    <col min="5894" max="5895" width="13.28515625" style="3" customWidth="1"/>
    <col min="5896" max="5896" width="13.5703125" style="3" customWidth="1"/>
    <col min="5897" max="5903" width="0" style="3" hidden="1" customWidth="1"/>
    <col min="5904" max="5905" width="13.28515625" style="3" customWidth="1"/>
    <col min="5906" max="5906" width="13.5703125" style="3" customWidth="1"/>
    <col min="5907" max="6144" width="9.140625" style="3"/>
    <col min="6145" max="6145" width="63.85546875" style="3" customWidth="1"/>
    <col min="6146" max="6146" width="4.85546875" style="3" customWidth="1"/>
    <col min="6147" max="6147" width="11.7109375" style="3" customWidth="1"/>
    <col min="6148" max="6148" width="14.85546875" style="3" customWidth="1"/>
    <col min="6149" max="6149" width="7" style="3" customWidth="1"/>
    <col min="6150" max="6151" width="13.28515625" style="3" customWidth="1"/>
    <col min="6152" max="6152" width="13.5703125" style="3" customWidth="1"/>
    <col min="6153" max="6159" width="0" style="3" hidden="1" customWidth="1"/>
    <col min="6160" max="6161" width="13.28515625" style="3" customWidth="1"/>
    <col min="6162" max="6162" width="13.5703125" style="3" customWidth="1"/>
    <col min="6163" max="6400" width="9.140625" style="3"/>
    <col min="6401" max="6401" width="63.85546875" style="3" customWidth="1"/>
    <col min="6402" max="6402" width="4.85546875" style="3" customWidth="1"/>
    <col min="6403" max="6403" width="11.7109375" style="3" customWidth="1"/>
    <col min="6404" max="6404" width="14.85546875" style="3" customWidth="1"/>
    <col min="6405" max="6405" width="7" style="3" customWidth="1"/>
    <col min="6406" max="6407" width="13.28515625" style="3" customWidth="1"/>
    <col min="6408" max="6408" width="13.5703125" style="3" customWidth="1"/>
    <col min="6409" max="6415" width="0" style="3" hidden="1" customWidth="1"/>
    <col min="6416" max="6417" width="13.28515625" style="3" customWidth="1"/>
    <col min="6418" max="6418" width="13.5703125" style="3" customWidth="1"/>
    <col min="6419" max="6656" width="9.140625" style="3"/>
    <col min="6657" max="6657" width="63.85546875" style="3" customWidth="1"/>
    <col min="6658" max="6658" width="4.85546875" style="3" customWidth="1"/>
    <col min="6659" max="6659" width="11.7109375" style="3" customWidth="1"/>
    <col min="6660" max="6660" width="14.85546875" style="3" customWidth="1"/>
    <col min="6661" max="6661" width="7" style="3" customWidth="1"/>
    <col min="6662" max="6663" width="13.28515625" style="3" customWidth="1"/>
    <col min="6664" max="6664" width="13.5703125" style="3" customWidth="1"/>
    <col min="6665" max="6671" width="0" style="3" hidden="1" customWidth="1"/>
    <col min="6672" max="6673" width="13.28515625" style="3" customWidth="1"/>
    <col min="6674" max="6674" width="13.5703125" style="3" customWidth="1"/>
    <col min="6675" max="6912" width="9.140625" style="3"/>
    <col min="6913" max="6913" width="63.85546875" style="3" customWidth="1"/>
    <col min="6914" max="6914" width="4.85546875" style="3" customWidth="1"/>
    <col min="6915" max="6915" width="11.7109375" style="3" customWidth="1"/>
    <col min="6916" max="6916" width="14.85546875" style="3" customWidth="1"/>
    <col min="6917" max="6917" width="7" style="3" customWidth="1"/>
    <col min="6918" max="6919" width="13.28515625" style="3" customWidth="1"/>
    <col min="6920" max="6920" width="13.5703125" style="3" customWidth="1"/>
    <col min="6921" max="6927" width="0" style="3" hidden="1" customWidth="1"/>
    <col min="6928" max="6929" width="13.28515625" style="3" customWidth="1"/>
    <col min="6930" max="6930" width="13.5703125" style="3" customWidth="1"/>
    <col min="6931" max="7168" width="9.140625" style="3"/>
    <col min="7169" max="7169" width="63.85546875" style="3" customWidth="1"/>
    <col min="7170" max="7170" width="4.85546875" style="3" customWidth="1"/>
    <col min="7171" max="7171" width="11.7109375" style="3" customWidth="1"/>
    <col min="7172" max="7172" width="14.85546875" style="3" customWidth="1"/>
    <col min="7173" max="7173" width="7" style="3" customWidth="1"/>
    <col min="7174" max="7175" width="13.28515625" style="3" customWidth="1"/>
    <col min="7176" max="7176" width="13.5703125" style="3" customWidth="1"/>
    <col min="7177" max="7183" width="0" style="3" hidden="1" customWidth="1"/>
    <col min="7184" max="7185" width="13.28515625" style="3" customWidth="1"/>
    <col min="7186" max="7186" width="13.5703125" style="3" customWidth="1"/>
    <col min="7187" max="7424" width="9.140625" style="3"/>
    <col min="7425" max="7425" width="63.85546875" style="3" customWidth="1"/>
    <col min="7426" max="7426" width="4.85546875" style="3" customWidth="1"/>
    <col min="7427" max="7427" width="11.7109375" style="3" customWidth="1"/>
    <col min="7428" max="7428" width="14.85546875" style="3" customWidth="1"/>
    <col min="7429" max="7429" width="7" style="3" customWidth="1"/>
    <col min="7430" max="7431" width="13.28515625" style="3" customWidth="1"/>
    <col min="7432" max="7432" width="13.5703125" style="3" customWidth="1"/>
    <col min="7433" max="7439" width="0" style="3" hidden="1" customWidth="1"/>
    <col min="7440" max="7441" width="13.28515625" style="3" customWidth="1"/>
    <col min="7442" max="7442" width="13.5703125" style="3" customWidth="1"/>
    <col min="7443" max="7680" width="9.140625" style="3"/>
    <col min="7681" max="7681" width="63.85546875" style="3" customWidth="1"/>
    <col min="7682" max="7682" width="4.85546875" style="3" customWidth="1"/>
    <col min="7683" max="7683" width="11.7109375" style="3" customWidth="1"/>
    <col min="7684" max="7684" width="14.85546875" style="3" customWidth="1"/>
    <col min="7685" max="7685" width="7" style="3" customWidth="1"/>
    <col min="7686" max="7687" width="13.28515625" style="3" customWidth="1"/>
    <col min="7688" max="7688" width="13.5703125" style="3" customWidth="1"/>
    <col min="7689" max="7695" width="0" style="3" hidden="1" customWidth="1"/>
    <col min="7696" max="7697" width="13.28515625" style="3" customWidth="1"/>
    <col min="7698" max="7698" width="13.5703125" style="3" customWidth="1"/>
    <col min="7699" max="7936" width="9.140625" style="3"/>
    <col min="7937" max="7937" width="63.85546875" style="3" customWidth="1"/>
    <col min="7938" max="7938" width="4.85546875" style="3" customWidth="1"/>
    <col min="7939" max="7939" width="11.7109375" style="3" customWidth="1"/>
    <col min="7940" max="7940" width="14.85546875" style="3" customWidth="1"/>
    <col min="7941" max="7941" width="7" style="3" customWidth="1"/>
    <col min="7942" max="7943" width="13.28515625" style="3" customWidth="1"/>
    <col min="7944" max="7944" width="13.5703125" style="3" customWidth="1"/>
    <col min="7945" max="7951" width="0" style="3" hidden="1" customWidth="1"/>
    <col min="7952" max="7953" width="13.28515625" style="3" customWidth="1"/>
    <col min="7954" max="7954" width="13.5703125" style="3" customWidth="1"/>
    <col min="7955" max="8192" width="9.140625" style="3"/>
    <col min="8193" max="8193" width="63.85546875" style="3" customWidth="1"/>
    <col min="8194" max="8194" width="4.85546875" style="3" customWidth="1"/>
    <col min="8195" max="8195" width="11.7109375" style="3" customWidth="1"/>
    <col min="8196" max="8196" width="14.85546875" style="3" customWidth="1"/>
    <col min="8197" max="8197" width="7" style="3" customWidth="1"/>
    <col min="8198" max="8199" width="13.28515625" style="3" customWidth="1"/>
    <col min="8200" max="8200" width="13.5703125" style="3" customWidth="1"/>
    <col min="8201" max="8207" width="0" style="3" hidden="1" customWidth="1"/>
    <col min="8208" max="8209" width="13.28515625" style="3" customWidth="1"/>
    <col min="8210" max="8210" width="13.5703125" style="3" customWidth="1"/>
    <col min="8211" max="8448" width="9.140625" style="3"/>
    <col min="8449" max="8449" width="63.85546875" style="3" customWidth="1"/>
    <col min="8450" max="8450" width="4.85546875" style="3" customWidth="1"/>
    <col min="8451" max="8451" width="11.7109375" style="3" customWidth="1"/>
    <col min="8452" max="8452" width="14.85546875" style="3" customWidth="1"/>
    <col min="8453" max="8453" width="7" style="3" customWidth="1"/>
    <col min="8454" max="8455" width="13.28515625" style="3" customWidth="1"/>
    <col min="8456" max="8456" width="13.5703125" style="3" customWidth="1"/>
    <col min="8457" max="8463" width="0" style="3" hidden="1" customWidth="1"/>
    <col min="8464" max="8465" width="13.28515625" style="3" customWidth="1"/>
    <col min="8466" max="8466" width="13.5703125" style="3" customWidth="1"/>
    <col min="8467" max="8704" width="9.140625" style="3"/>
    <col min="8705" max="8705" width="63.85546875" style="3" customWidth="1"/>
    <col min="8706" max="8706" width="4.85546875" style="3" customWidth="1"/>
    <col min="8707" max="8707" width="11.7109375" style="3" customWidth="1"/>
    <col min="8708" max="8708" width="14.85546875" style="3" customWidth="1"/>
    <col min="8709" max="8709" width="7" style="3" customWidth="1"/>
    <col min="8710" max="8711" width="13.28515625" style="3" customWidth="1"/>
    <col min="8712" max="8712" width="13.5703125" style="3" customWidth="1"/>
    <col min="8713" max="8719" width="0" style="3" hidden="1" customWidth="1"/>
    <col min="8720" max="8721" width="13.28515625" style="3" customWidth="1"/>
    <col min="8722" max="8722" width="13.5703125" style="3" customWidth="1"/>
    <col min="8723" max="8960" width="9.140625" style="3"/>
    <col min="8961" max="8961" width="63.85546875" style="3" customWidth="1"/>
    <col min="8962" max="8962" width="4.85546875" style="3" customWidth="1"/>
    <col min="8963" max="8963" width="11.7109375" style="3" customWidth="1"/>
    <col min="8964" max="8964" width="14.85546875" style="3" customWidth="1"/>
    <col min="8965" max="8965" width="7" style="3" customWidth="1"/>
    <col min="8966" max="8967" width="13.28515625" style="3" customWidth="1"/>
    <col min="8968" max="8968" width="13.5703125" style="3" customWidth="1"/>
    <col min="8969" max="8975" width="0" style="3" hidden="1" customWidth="1"/>
    <col min="8976" max="8977" width="13.28515625" style="3" customWidth="1"/>
    <col min="8978" max="8978" width="13.5703125" style="3" customWidth="1"/>
    <col min="8979" max="9216" width="9.140625" style="3"/>
    <col min="9217" max="9217" width="63.85546875" style="3" customWidth="1"/>
    <col min="9218" max="9218" width="4.85546875" style="3" customWidth="1"/>
    <col min="9219" max="9219" width="11.7109375" style="3" customWidth="1"/>
    <col min="9220" max="9220" width="14.85546875" style="3" customWidth="1"/>
    <col min="9221" max="9221" width="7" style="3" customWidth="1"/>
    <col min="9222" max="9223" width="13.28515625" style="3" customWidth="1"/>
    <col min="9224" max="9224" width="13.5703125" style="3" customWidth="1"/>
    <col min="9225" max="9231" width="0" style="3" hidden="1" customWidth="1"/>
    <col min="9232" max="9233" width="13.28515625" style="3" customWidth="1"/>
    <col min="9234" max="9234" width="13.5703125" style="3" customWidth="1"/>
    <col min="9235" max="9472" width="9.140625" style="3"/>
    <col min="9473" max="9473" width="63.85546875" style="3" customWidth="1"/>
    <col min="9474" max="9474" width="4.85546875" style="3" customWidth="1"/>
    <col min="9475" max="9475" width="11.7109375" style="3" customWidth="1"/>
    <col min="9476" max="9476" width="14.85546875" style="3" customWidth="1"/>
    <col min="9477" max="9477" width="7" style="3" customWidth="1"/>
    <col min="9478" max="9479" width="13.28515625" style="3" customWidth="1"/>
    <col min="9480" max="9480" width="13.5703125" style="3" customWidth="1"/>
    <col min="9481" max="9487" width="0" style="3" hidden="1" customWidth="1"/>
    <col min="9488" max="9489" width="13.28515625" style="3" customWidth="1"/>
    <col min="9490" max="9490" width="13.5703125" style="3" customWidth="1"/>
    <col min="9491" max="9728" width="9.140625" style="3"/>
    <col min="9729" max="9729" width="63.85546875" style="3" customWidth="1"/>
    <col min="9730" max="9730" width="4.85546875" style="3" customWidth="1"/>
    <col min="9731" max="9731" width="11.7109375" style="3" customWidth="1"/>
    <col min="9732" max="9732" width="14.85546875" style="3" customWidth="1"/>
    <col min="9733" max="9733" width="7" style="3" customWidth="1"/>
    <col min="9734" max="9735" width="13.28515625" style="3" customWidth="1"/>
    <col min="9736" max="9736" width="13.5703125" style="3" customWidth="1"/>
    <col min="9737" max="9743" width="0" style="3" hidden="1" customWidth="1"/>
    <col min="9744" max="9745" width="13.28515625" style="3" customWidth="1"/>
    <col min="9746" max="9746" width="13.5703125" style="3" customWidth="1"/>
    <col min="9747" max="9984" width="9.140625" style="3"/>
    <col min="9985" max="9985" width="63.85546875" style="3" customWidth="1"/>
    <col min="9986" max="9986" width="4.85546875" style="3" customWidth="1"/>
    <col min="9987" max="9987" width="11.7109375" style="3" customWidth="1"/>
    <col min="9988" max="9988" width="14.85546875" style="3" customWidth="1"/>
    <col min="9989" max="9989" width="7" style="3" customWidth="1"/>
    <col min="9990" max="9991" width="13.28515625" style="3" customWidth="1"/>
    <col min="9992" max="9992" width="13.5703125" style="3" customWidth="1"/>
    <col min="9993" max="9999" width="0" style="3" hidden="1" customWidth="1"/>
    <col min="10000" max="10001" width="13.28515625" style="3" customWidth="1"/>
    <col min="10002" max="10002" width="13.5703125" style="3" customWidth="1"/>
    <col min="10003" max="10240" width="9.140625" style="3"/>
    <col min="10241" max="10241" width="63.85546875" style="3" customWidth="1"/>
    <col min="10242" max="10242" width="4.85546875" style="3" customWidth="1"/>
    <col min="10243" max="10243" width="11.7109375" style="3" customWidth="1"/>
    <col min="10244" max="10244" width="14.85546875" style="3" customWidth="1"/>
    <col min="10245" max="10245" width="7" style="3" customWidth="1"/>
    <col min="10246" max="10247" width="13.28515625" style="3" customWidth="1"/>
    <col min="10248" max="10248" width="13.5703125" style="3" customWidth="1"/>
    <col min="10249" max="10255" width="0" style="3" hidden="1" customWidth="1"/>
    <col min="10256" max="10257" width="13.28515625" style="3" customWidth="1"/>
    <col min="10258" max="10258" width="13.5703125" style="3" customWidth="1"/>
    <col min="10259" max="10496" width="9.140625" style="3"/>
    <col min="10497" max="10497" width="63.85546875" style="3" customWidth="1"/>
    <col min="10498" max="10498" width="4.85546875" style="3" customWidth="1"/>
    <col min="10499" max="10499" width="11.7109375" style="3" customWidth="1"/>
    <col min="10500" max="10500" width="14.85546875" style="3" customWidth="1"/>
    <col min="10501" max="10501" width="7" style="3" customWidth="1"/>
    <col min="10502" max="10503" width="13.28515625" style="3" customWidth="1"/>
    <col min="10504" max="10504" width="13.5703125" style="3" customWidth="1"/>
    <col min="10505" max="10511" width="0" style="3" hidden="1" customWidth="1"/>
    <col min="10512" max="10513" width="13.28515625" style="3" customWidth="1"/>
    <col min="10514" max="10514" width="13.5703125" style="3" customWidth="1"/>
    <col min="10515" max="10752" width="9.140625" style="3"/>
    <col min="10753" max="10753" width="63.85546875" style="3" customWidth="1"/>
    <col min="10754" max="10754" width="4.85546875" style="3" customWidth="1"/>
    <col min="10755" max="10755" width="11.7109375" style="3" customWidth="1"/>
    <col min="10756" max="10756" width="14.85546875" style="3" customWidth="1"/>
    <col min="10757" max="10757" width="7" style="3" customWidth="1"/>
    <col min="10758" max="10759" width="13.28515625" style="3" customWidth="1"/>
    <col min="10760" max="10760" width="13.5703125" style="3" customWidth="1"/>
    <col min="10761" max="10767" width="0" style="3" hidden="1" customWidth="1"/>
    <col min="10768" max="10769" width="13.28515625" style="3" customWidth="1"/>
    <col min="10770" max="10770" width="13.5703125" style="3" customWidth="1"/>
    <col min="10771" max="11008" width="9.140625" style="3"/>
    <col min="11009" max="11009" width="63.85546875" style="3" customWidth="1"/>
    <col min="11010" max="11010" width="4.85546875" style="3" customWidth="1"/>
    <col min="11011" max="11011" width="11.7109375" style="3" customWidth="1"/>
    <col min="11012" max="11012" width="14.85546875" style="3" customWidth="1"/>
    <col min="11013" max="11013" width="7" style="3" customWidth="1"/>
    <col min="11014" max="11015" width="13.28515625" style="3" customWidth="1"/>
    <col min="11016" max="11016" width="13.5703125" style="3" customWidth="1"/>
    <col min="11017" max="11023" width="0" style="3" hidden="1" customWidth="1"/>
    <col min="11024" max="11025" width="13.28515625" style="3" customWidth="1"/>
    <col min="11026" max="11026" width="13.5703125" style="3" customWidth="1"/>
    <col min="11027" max="11264" width="9.140625" style="3"/>
    <col min="11265" max="11265" width="63.85546875" style="3" customWidth="1"/>
    <col min="11266" max="11266" width="4.85546875" style="3" customWidth="1"/>
    <col min="11267" max="11267" width="11.7109375" style="3" customWidth="1"/>
    <col min="11268" max="11268" width="14.85546875" style="3" customWidth="1"/>
    <col min="11269" max="11269" width="7" style="3" customWidth="1"/>
    <col min="11270" max="11271" width="13.28515625" style="3" customWidth="1"/>
    <col min="11272" max="11272" width="13.5703125" style="3" customWidth="1"/>
    <col min="11273" max="11279" width="0" style="3" hidden="1" customWidth="1"/>
    <col min="11280" max="11281" width="13.28515625" style="3" customWidth="1"/>
    <col min="11282" max="11282" width="13.5703125" style="3" customWidth="1"/>
    <col min="11283" max="11520" width="9.140625" style="3"/>
    <col min="11521" max="11521" width="63.85546875" style="3" customWidth="1"/>
    <col min="11522" max="11522" width="4.85546875" style="3" customWidth="1"/>
    <col min="11523" max="11523" width="11.7109375" style="3" customWidth="1"/>
    <col min="11524" max="11524" width="14.85546875" style="3" customWidth="1"/>
    <col min="11525" max="11525" width="7" style="3" customWidth="1"/>
    <col min="11526" max="11527" width="13.28515625" style="3" customWidth="1"/>
    <col min="11528" max="11528" width="13.5703125" style="3" customWidth="1"/>
    <col min="11529" max="11535" width="0" style="3" hidden="1" customWidth="1"/>
    <col min="11536" max="11537" width="13.28515625" style="3" customWidth="1"/>
    <col min="11538" max="11538" width="13.5703125" style="3" customWidth="1"/>
    <col min="11539" max="11776" width="9.140625" style="3"/>
    <col min="11777" max="11777" width="63.85546875" style="3" customWidth="1"/>
    <col min="11778" max="11778" width="4.85546875" style="3" customWidth="1"/>
    <col min="11779" max="11779" width="11.7109375" style="3" customWidth="1"/>
    <col min="11780" max="11780" width="14.85546875" style="3" customWidth="1"/>
    <col min="11781" max="11781" width="7" style="3" customWidth="1"/>
    <col min="11782" max="11783" width="13.28515625" style="3" customWidth="1"/>
    <col min="11784" max="11784" width="13.5703125" style="3" customWidth="1"/>
    <col min="11785" max="11791" width="0" style="3" hidden="1" customWidth="1"/>
    <col min="11792" max="11793" width="13.28515625" style="3" customWidth="1"/>
    <col min="11794" max="11794" width="13.5703125" style="3" customWidth="1"/>
    <col min="11795" max="12032" width="9.140625" style="3"/>
    <col min="12033" max="12033" width="63.85546875" style="3" customWidth="1"/>
    <col min="12034" max="12034" width="4.85546875" style="3" customWidth="1"/>
    <col min="12035" max="12035" width="11.7109375" style="3" customWidth="1"/>
    <col min="12036" max="12036" width="14.85546875" style="3" customWidth="1"/>
    <col min="12037" max="12037" width="7" style="3" customWidth="1"/>
    <col min="12038" max="12039" width="13.28515625" style="3" customWidth="1"/>
    <col min="12040" max="12040" width="13.5703125" style="3" customWidth="1"/>
    <col min="12041" max="12047" width="0" style="3" hidden="1" customWidth="1"/>
    <col min="12048" max="12049" width="13.28515625" style="3" customWidth="1"/>
    <col min="12050" max="12050" width="13.5703125" style="3" customWidth="1"/>
    <col min="12051" max="12288" width="9.140625" style="3"/>
    <col min="12289" max="12289" width="63.85546875" style="3" customWidth="1"/>
    <col min="12290" max="12290" width="4.85546875" style="3" customWidth="1"/>
    <col min="12291" max="12291" width="11.7109375" style="3" customWidth="1"/>
    <col min="12292" max="12292" width="14.85546875" style="3" customWidth="1"/>
    <col min="12293" max="12293" width="7" style="3" customWidth="1"/>
    <col min="12294" max="12295" width="13.28515625" style="3" customWidth="1"/>
    <col min="12296" max="12296" width="13.5703125" style="3" customWidth="1"/>
    <col min="12297" max="12303" width="0" style="3" hidden="1" customWidth="1"/>
    <col min="12304" max="12305" width="13.28515625" style="3" customWidth="1"/>
    <col min="12306" max="12306" width="13.5703125" style="3" customWidth="1"/>
    <col min="12307" max="12544" width="9.140625" style="3"/>
    <col min="12545" max="12545" width="63.85546875" style="3" customWidth="1"/>
    <col min="12546" max="12546" width="4.85546875" style="3" customWidth="1"/>
    <col min="12547" max="12547" width="11.7109375" style="3" customWidth="1"/>
    <col min="12548" max="12548" width="14.85546875" style="3" customWidth="1"/>
    <col min="12549" max="12549" width="7" style="3" customWidth="1"/>
    <col min="12550" max="12551" width="13.28515625" style="3" customWidth="1"/>
    <col min="12552" max="12552" width="13.5703125" style="3" customWidth="1"/>
    <col min="12553" max="12559" width="0" style="3" hidden="1" customWidth="1"/>
    <col min="12560" max="12561" width="13.28515625" style="3" customWidth="1"/>
    <col min="12562" max="12562" width="13.5703125" style="3" customWidth="1"/>
    <col min="12563" max="12800" width="9.140625" style="3"/>
    <col min="12801" max="12801" width="63.85546875" style="3" customWidth="1"/>
    <col min="12802" max="12802" width="4.85546875" style="3" customWidth="1"/>
    <col min="12803" max="12803" width="11.7109375" style="3" customWidth="1"/>
    <col min="12804" max="12804" width="14.85546875" style="3" customWidth="1"/>
    <col min="12805" max="12805" width="7" style="3" customWidth="1"/>
    <col min="12806" max="12807" width="13.28515625" style="3" customWidth="1"/>
    <col min="12808" max="12808" width="13.5703125" style="3" customWidth="1"/>
    <col min="12809" max="12815" width="0" style="3" hidden="1" customWidth="1"/>
    <col min="12816" max="12817" width="13.28515625" style="3" customWidth="1"/>
    <col min="12818" max="12818" width="13.5703125" style="3" customWidth="1"/>
    <col min="12819" max="13056" width="9.140625" style="3"/>
    <col min="13057" max="13057" width="63.85546875" style="3" customWidth="1"/>
    <col min="13058" max="13058" width="4.85546875" style="3" customWidth="1"/>
    <col min="13059" max="13059" width="11.7109375" style="3" customWidth="1"/>
    <col min="13060" max="13060" width="14.85546875" style="3" customWidth="1"/>
    <col min="13061" max="13061" width="7" style="3" customWidth="1"/>
    <col min="13062" max="13063" width="13.28515625" style="3" customWidth="1"/>
    <col min="13064" max="13064" width="13.5703125" style="3" customWidth="1"/>
    <col min="13065" max="13071" width="0" style="3" hidden="1" customWidth="1"/>
    <col min="13072" max="13073" width="13.28515625" style="3" customWidth="1"/>
    <col min="13074" max="13074" width="13.5703125" style="3" customWidth="1"/>
    <col min="13075" max="13312" width="9.140625" style="3"/>
    <col min="13313" max="13313" width="63.85546875" style="3" customWidth="1"/>
    <col min="13314" max="13314" width="4.85546875" style="3" customWidth="1"/>
    <col min="13315" max="13315" width="11.7109375" style="3" customWidth="1"/>
    <col min="13316" max="13316" width="14.85546875" style="3" customWidth="1"/>
    <col min="13317" max="13317" width="7" style="3" customWidth="1"/>
    <col min="13318" max="13319" width="13.28515625" style="3" customWidth="1"/>
    <col min="13320" max="13320" width="13.5703125" style="3" customWidth="1"/>
    <col min="13321" max="13327" width="0" style="3" hidden="1" customWidth="1"/>
    <col min="13328" max="13329" width="13.28515625" style="3" customWidth="1"/>
    <col min="13330" max="13330" width="13.5703125" style="3" customWidth="1"/>
    <col min="13331" max="13568" width="9.140625" style="3"/>
    <col min="13569" max="13569" width="63.85546875" style="3" customWidth="1"/>
    <col min="13570" max="13570" width="4.85546875" style="3" customWidth="1"/>
    <col min="13571" max="13571" width="11.7109375" style="3" customWidth="1"/>
    <col min="13572" max="13572" width="14.85546875" style="3" customWidth="1"/>
    <col min="13573" max="13573" width="7" style="3" customWidth="1"/>
    <col min="13574" max="13575" width="13.28515625" style="3" customWidth="1"/>
    <col min="13576" max="13576" width="13.5703125" style="3" customWidth="1"/>
    <col min="13577" max="13583" width="0" style="3" hidden="1" customWidth="1"/>
    <col min="13584" max="13585" width="13.28515625" style="3" customWidth="1"/>
    <col min="13586" max="13586" width="13.5703125" style="3" customWidth="1"/>
    <col min="13587" max="13824" width="9.140625" style="3"/>
    <col min="13825" max="13825" width="63.85546875" style="3" customWidth="1"/>
    <col min="13826" max="13826" width="4.85546875" style="3" customWidth="1"/>
    <col min="13827" max="13827" width="11.7109375" style="3" customWidth="1"/>
    <col min="13828" max="13828" width="14.85546875" style="3" customWidth="1"/>
    <col min="13829" max="13829" width="7" style="3" customWidth="1"/>
    <col min="13830" max="13831" width="13.28515625" style="3" customWidth="1"/>
    <col min="13832" max="13832" width="13.5703125" style="3" customWidth="1"/>
    <col min="13833" max="13839" width="0" style="3" hidden="1" customWidth="1"/>
    <col min="13840" max="13841" width="13.28515625" style="3" customWidth="1"/>
    <col min="13842" max="13842" width="13.5703125" style="3" customWidth="1"/>
    <col min="13843" max="14080" width="9.140625" style="3"/>
    <col min="14081" max="14081" width="63.85546875" style="3" customWidth="1"/>
    <col min="14082" max="14082" width="4.85546875" style="3" customWidth="1"/>
    <col min="14083" max="14083" width="11.7109375" style="3" customWidth="1"/>
    <col min="14084" max="14084" width="14.85546875" style="3" customWidth="1"/>
    <col min="14085" max="14085" width="7" style="3" customWidth="1"/>
    <col min="14086" max="14087" width="13.28515625" style="3" customWidth="1"/>
    <col min="14088" max="14088" width="13.5703125" style="3" customWidth="1"/>
    <col min="14089" max="14095" width="0" style="3" hidden="1" customWidth="1"/>
    <col min="14096" max="14097" width="13.28515625" style="3" customWidth="1"/>
    <col min="14098" max="14098" width="13.5703125" style="3" customWidth="1"/>
    <col min="14099" max="14336" width="9.140625" style="3"/>
    <col min="14337" max="14337" width="63.85546875" style="3" customWidth="1"/>
    <col min="14338" max="14338" width="4.85546875" style="3" customWidth="1"/>
    <col min="14339" max="14339" width="11.7109375" style="3" customWidth="1"/>
    <col min="14340" max="14340" width="14.85546875" style="3" customWidth="1"/>
    <col min="14341" max="14341" width="7" style="3" customWidth="1"/>
    <col min="14342" max="14343" width="13.28515625" style="3" customWidth="1"/>
    <col min="14344" max="14344" width="13.5703125" style="3" customWidth="1"/>
    <col min="14345" max="14351" width="0" style="3" hidden="1" customWidth="1"/>
    <col min="14352" max="14353" width="13.28515625" style="3" customWidth="1"/>
    <col min="14354" max="14354" width="13.5703125" style="3" customWidth="1"/>
    <col min="14355" max="14592" width="9.140625" style="3"/>
    <col min="14593" max="14593" width="63.85546875" style="3" customWidth="1"/>
    <col min="14594" max="14594" width="4.85546875" style="3" customWidth="1"/>
    <col min="14595" max="14595" width="11.7109375" style="3" customWidth="1"/>
    <col min="14596" max="14596" width="14.85546875" style="3" customWidth="1"/>
    <col min="14597" max="14597" width="7" style="3" customWidth="1"/>
    <col min="14598" max="14599" width="13.28515625" style="3" customWidth="1"/>
    <col min="14600" max="14600" width="13.5703125" style="3" customWidth="1"/>
    <col min="14601" max="14607" width="0" style="3" hidden="1" customWidth="1"/>
    <col min="14608" max="14609" width="13.28515625" style="3" customWidth="1"/>
    <col min="14610" max="14610" width="13.5703125" style="3" customWidth="1"/>
    <col min="14611" max="14848" width="9.140625" style="3"/>
    <col min="14849" max="14849" width="63.85546875" style="3" customWidth="1"/>
    <col min="14850" max="14850" width="4.85546875" style="3" customWidth="1"/>
    <col min="14851" max="14851" width="11.7109375" style="3" customWidth="1"/>
    <col min="14852" max="14852" width="14.85546875" style="3" customWidth="1"/>
    <col min="14853" max="14853" width="7" style="3" customWidth="1"/>
    <col min="14854" max="14855" width="13.28515625" style="3" customWidth="1"/>
    <col min="14856" max="14856" width="13.5703125" style="3" customWidth="1"/>
    <col min="14857" max="14863" width="0" style="3" hidden="1" customWidth="1"/>
    <col min="14864" max="14865" width="13.28515625" style="3" customWidth="1"/>
    <col min="14866" max="14866" width="13.5703125" style="3" customWidth="1"/>
    <col min="14867" max="15104" width="9.140625" style="3"/>
    <col min="15105" max="15105" width="63.85546875" style="3" customWidth="1"/>
    <col min="15106" max="15106" width="4.85546875" style="3" customWidth="1"/>
    <col min="15107" max="15107" width="11.7109375" style="3" customWidth="1"/>
    <col min="15108" max="15108" width="14.85546875" style="3" customWidth="1"/>
    <col min="15109" max="15109" width="7" style="3" customWidth="1"/>
    <col min="15110" max="15111" width="13.28515625" style="3" customWidth="1"/>
    <col min="15112" max="15112" width="13.5703125" style="3" customWidth="1"/>
    <col min="15113" max="15119" width="0" style="3" hidden="1" customWidth="1"/>
    <col min="15120" max="15121" width="13.28515625" style="3" customWidth="1"/>
    <col min="15122" max="15122" width="13.5703125" style="3" customWidth="1"/>
    <col min="15123" max="15360" width="9.140625" style="3"/>
    <col min="15361" max="15361" width="63.85546875" style="3" customWidth="1"/>
    <col min="15362" max="15362" width="4.85546875" style="3" customWidth="1"/>
    <col min="15363" max="15363" width="11.7109375" style="3" customWidth="1"/>
    <col min="15364" max="15364" width="14.85546875" style="3" customWidth="1"/>
    <col min="15365" max="15365" width="7" style="3" customWidth="1"/>
    <col min="15366" max="15367" width="13.28515625" style="3" customWidth="1"/>
    <col min="15368" max="15368" width="13.5703125" style="3" customWidth="1"/>
    <col min="15369" max="15375" width="0" style="3" hidden="1" customWidth="1"/>
    <col min="15376" max="15377" width="13.28515625" style="3" customWidth="1"/>
    <col min="15378" max="15378" width="13.5703125" style="3" customWidth="1"/>
    <col min="15379" max="15616" width="9.140625" style="3"/>
    <col min="15617" max="15617" width="63.85546875" style="3" customWidth="1"/>
    <col min="15618" max="15618" width="4.85546875" style="3" customWidth="1"/>
    <col min="15619" max="15619" width="11.7109375" style="3" customWidth="1"/>
    <col min="15620" max="15620" width="14.85546875" style="3" customWidth="1"/>
    <col min="15621" max="15621" width="7" style="3" customWidth="1"/>
    <col min="15622" max="15623" width="13.28515625" style="3" customWidth="1"/>
    <col min="15624" max="15624" width="13.5703125" style="3" customWidth="1"/>
    <col min="15625" max="15631" width="0" style="3" hidden="1" customWidth="1"/>
    <col min="15632" max="15633" width="13.28515625" style="3" customWidth="1"/>
    <col min="15634" max="15634" width="13.5703125" style="3" customWidth="1"/>
    <col min="15635" max="15872" width="9.140625" style="3"/>
    <col min="15873" max="15873" width="63.85546875" style="3" customWidth="1"/>
    <col min="15874" max="15874" width="4.85546875" style="3" customWidth="1"/>
    <col min="15875" max="15875" width="11.7109375" style="3" customWidth="1"/>
    <col min="15876" max="15876" width="14.85546875" style="3" customWidth="1"/>
    <col min="15877" max="15877" width="7" style="3" customWidth="1"/>
    <col min="15878" max="15879" width="13.28515625" style="3" customWidth="1"/>
    <col min="15880" max="15880" width="13.5703125" style="3" customWidth="1"/>
    <col min="15881" max="15887" width="0" style="3" hidden="1" customWidth="1"/>
    <col min="15888" max="15889" width="13.28515625" style="3" customWidth="1"/>
    <col min="15890" max="15890" width="13.5703125" style="3" customWidth="1"/>
    <col min="15891" max="16128" width="9.140625" style="3"/>
    <col min="16129" max="16129" width="63.85546875" style="3" customWidth="1"/>
    <col min="16130" max="16130" width="4.85546875" style="3" customWidth="1"/>
    <col min="16131" max="16131" width="11.7109375" style="3" customWidth="1"/>
    <col min="16132" max="16132" width="14.85546875" style="3" customWidth="1"/>
    <col min="16133" max="16133" width="7" style="3" customWidth="1"/>
    <col min="16134" max="16135" width="13.28515625" style="3" customWidth="1"/>
    <col min="16136" max="16136" width="13.5703125" style="3" customWidth="1"/>
    <col min="16137" max="16143" width="0" style="3" hidden="1" customWidth="1"/>
    <col min="16144" max="16145" width="13.28515625" style="3" customWidth="1"/>
    <col min="16146" max="16146" width="13.5703125" style="3" customWidth="1"/>
    <col min="16147" max="16384" width="9.140625" style="3"/>
  </cols>
  <sheetData>
    <row r="1" spans="1:34" x14ac:dyDescent="0.2">
      <c r="A1" s="1"/>
      <c r="B1" s="2"/>
      <c r="C1" s="97"/>
      <c r="D1" s="97"/>
      <c r="E1" s="97"/>
      <c r="F1" s="97"/>
      <c r="G1" s="97"/>
      <c r="P1" s="98" t="s">
        <v>0</v>
      </c>
      <c r="Q1" s="98"/>
      <c r="R1" s="98"/>
    </row>
    <row r="2" spans="1:34" ht="15.75" x14ac:dyDescent="0.2">
      <c r="A2" s="97"/>
      <c r="B2" s="97"/>
      <c r="C2" s="97"/>
      <c r="D2" s="97"/>
      <c r="E2" s="97"/>
      <c r="F2" s="97"/>
      <c r="G2" s="97"/>
      <c r="H2" s="4"/>
      <c r="I2" s="4"/>
      <c r="P2" s="99" t="s">
        <v>1</v>
      </c>
      <c r="Q2" s="99"/>
      <c r="R2" s="99"/>
    </row>
    <row r="3" spans="1:34" ht="15.75" x14ac:dyDescent="0.2">
      <c r="A3" s="1"/>
      <c r="B3" s="2"/>
      <c r="C3" s="2"/>
      <c r="D3" s="2"/>
      <c r="E3" s="2" t="s">
        <v>2</v>
      </c>
      <c r="F3" s="2"/>
      <c r="G3" s="1"/>
      <c r="H3" s="4"/>
      <c r="I3" s="4"/>
      <c r="P3" s="99" t="s">
        <v>3</v>
      </c>
      <c r="Q3" s="99"/>
      <c r="R3" s="99"/>
      <c r="S3" s="1"/>
    </row>
    <row r="4" spans="1:34" ht="18.75" customHeight="1" x14ac:dyDescent="0.2">
      <c r="A4" s="1"/>
      <c r="B4" s="2"/>
      <c r="C4" s="97" t="s">
        <v>4</v>
      </c>
      <c r="D4" s="97"/>
      <c r="E4" s="97"/>
      <c r="F4" s="97"/>
      <c r="G4" s="97"/>
      <c r="P4" s="100" t="s">
        <v>92</v>
      </c>
      <c r="Q4" s="100"/>
      <c r="R4" s="100"/>
    </row>
    <row r="5" spans="1:34" ht="68.25" customHeight="1" x14ac:dyDescent="0.2">
      <c r="A5" s="96" t="s">
        <v>5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 ht="18.75" x14ac:dyDescent="0.2">
      <c r="A6" s="5"/>
      <c r="B6" s="5"/>
      <c r="C6" s="5"/>
      <c r="D6" s="5"/>
      <c r="E6" s="5"/>
      <c r="F6" s="5"/>
      <c r="G6" s="5"/>
      <c r="H6" s="6" t="s">
        <v>6</v>
      </c>
      <c r="I6" s="5"/>
      <c r="J6" s="5"/>
      <c r="K6" s="5"/>
      <c r="L6" s="5"/>
      <c r="M6" s="5"/>
      <c r="N6" s="5"/>
      <c r="O6" s="5"/>
      <c r="R6" s="6" t="s">
        <v>6</v>
      </c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ht="55.5" customHeight="1" x14ac:dyDescent="0.2">
      <c r="A7" s="7" t="s">
        <v>7</v>
      </c>
      <c r="B7" s="8" t="s">
        <v>8</v>
      </c>
      <c r="C7" s="8" t="s">
        <v>9</v>
      </c>
      <c r="D7" s="8" t="s">
        <v>10</v>
      </c>
      <c r="E7" s="9" t="s">
        <v>11</v>
      </c>
      <c r="F7" s="8" t="s">
        <v>12</v>
      </c>
      <c r="G7" s="10" t="s">
        <v>13</v>
      </c>
      <c r="H7" s="8" t="s">
        <v>14</v>
      </c>
      <c r="P7" s="8" t="s">
        <v>15</v>
      </c>
      <c r="Q7" s="10" t="s">
        <v>13</v>
      </c>
      <c r="R7" s="8" t="s">
        <v>16</v>
      </c>
    </row>
    <row r="8" spans="1:34" ht="39.75" customHeight="1" x14ac:dyDescent="0.2">
      <c r="A8" s="11" t="s">
        <v>91</v>
      </c>
      <c r="B8" s="8"/>
      <c r="C8" s="8"/>
      <c r="D8" s="8"/>
      <c r="E8" s="9"/>
      <c r="F8" s="12">
        <v>54.26</v>
      </c>
      <c r="G8" s="94">
        <v>0.17657999999999999</v>
      </c>
      <c r="H8" s="95">
        <f>F8+G8</f>
        <v>54.436579999999999</v>
      </c>
      <c r="I8" s="26"/>
      <c r="J8" s="26"/>
      <c r="K8" s="26"/>
      <c r="L8" s="26"/>
      <c r="M8" s="26"/>
      <c r="N8" s="26"/>
      <c r="O8" s="26"/>
      <c r="P8" s="12">
        <v>107.35</v>
      </c>
      <c r="Q8" s="94">
        <v>0.34815000000000002</v>
      </c>
      <c r="R8" s="95">
        <f>P8+Q8</f>
        <v>107.69815</v>
      </c>
    </row>
    <row r="9" spans="1:34" ht="24" customHeight="1" x14ac:dyDescent="0.2">
      <c r="A9" s="11" t="s">
        <v>17</v>
      </c>
      <c r="B9" s="11">
        <v>400</v>
      </c>
      <c r="C9" s="12"/>
      <c r="D9" s="12"/>
      <c r="E9" s="13"/>
      <c r="F9" s="14">
        <f>F10+F44+F53+F65</f>
        <v>2227.2000000000003</v>
      </c>
      <c r="G9" s="14">
        <f>G10+G44+G53+G65</f>
        <v>17.726419999999997</v>
      </c>
      <c r="H9" s="14">
        <f>H10+H44+H53+H65</f>
        <v>2244.9264200000002</v>
      </c>
      <c r="I9" s="3">
        <v>2431.3000000000002</v>
      </c>
      <c r="J9" s="15">
        <f>F9-I9</f>
        <v>-204.09999999999991</v>
      </c>
      <c r="K9" s="15">
        <v>2480.8000000000002</v>
      </c>
      <c r="L9" s="3">
        <v>2482.8000000000002</v>
      </c>
      <c r="P9" s="14">
        <f>P10+P44+P53+P65</f>
        <v>2150.61</v>
      </c>
      <c r="Q9" s="14">
        <f>Q10+Q44+Q53+Q65</f>
        <v>21.854849999999999</v>
      </c>
      <c r="R9" s="14">
        <f>R10+R44+R53+R65</f>
        <v>2172.4648500000003</v>
      </c>
    </row>
    <row r="10" spans="1:34" ht="15.75" x14ac:dyDescent="0.2">
      <c r="A10" s="16" t="s">
        <v>18</v>
      </c>
      <c r="B10" s="11">
        <v>400</v>
      </c>
      <c r="C10" s="17" t="s">
        <v>19</v>
      </c>
      <c r="D10" s="18"/>
      <c r="E10" s="18"/>
      <c r="F10" s="19">
        <f>F11+F31+F34+F37+F16</f>
        <v>1904.2000000000003</v>
      </c>
      <c r="G10" s="19">
        <f>G11+G31+G34+G37+G16</f>
        <v>6.8264199999999979</v>
      </c>
      <c r="H10" s="19">
        <f>H11+H31+H34+H37+H16</f>
        <v>1911.0264200000001</v>
      </c>
      <c r="P10" s="19">
        <f>P11+P31+P34+P37+P16</f>
        <v>1827.6100000000001</v>
      </c>
      <c r="Q10" s="19">
        <f>Q11+Q31+Q34+Q37+Q16</f>
        <v>6.6548499999999988</v>
      </c>
      <c r="R10" s="19">
        <f>R11+R31+R34+R37+R16</f>
        <v>1834.26485</v>
      </c>
    </row>
    <row r="11" spans="1:34" s="26" customFormat="1" ht="33" customHeight="1" x14ac:dyDescent="0.2">
      <c r="A11" s="20" t="s">
        <v>20</v>
      </c>
      <c r="B11" s="11">
        <v>400</v>
      </c>
      <c r="C11" s="21">
        <v>102</v>
      </c>
      <c r="D11" s="22"/>
      <c r="E11" s="23"/>
      <c r="F11" s="24">
        <f>F12</f>
        <v>523.07000000000005</v>
      </c>
      <c r="G11" s="24">
        <f>G12</f>
        <v>0</v>
      </c>
      <c r="H11" s="25">
        <f>H12</f>
        <v>523.07000000000005</v>
      </c>
      <c r="K11" s="27">
        <f>498+1480.2</f>
        <v>1978.2</v>
      </c>
      <c r="L11" s="28">
        <f>K11*2.5%</f>
        <v>49.455000000000005</v>
      </c>
      <c r="M11" s="29">
        <v>49.5</v>
      </c>
      <c r="N11" s="29">
        <f>K9-M11</f>
        <v>2431.3000000000002</v>
      </c>
      <c r="P11" s="24">
        <f>P12</f>
        <v>523.07000000000005</v>
      </c>
      <c r="Q11" s="24">
        <f>Q12</f>
        <v>0</v>
      </c>
      <c r="R11" s="25">
        <f>R12</f>
        <v>523.07000000000005</v>
      </c>
    </row>
    <row r="12" spans="1:34" s="26" customFormat="1" ht="77.25" customHeight="1" x14ac:dyDescent="0.2">
      <c r="A12" s="30" t="s">
        <v>21</v>
      </c>
      <c r="B12" s="11">
        <v>400</v>
      </c>
      <c r="C12" s="31">
        <v>102</v>
      </c>
      <c r="D12" s="32">
        <v>9910000020</v>
      </c>
      <c r="E12" s="33"/>
      <c r="F12" s="34">
        <f>F13</f>
        <v>523.07000000000005</v>
      </c>
      <c r="G12" s="35">
        <v>0</v>
      </c>
      <c r="H12" s="34">
        <f>H13</f>
        <v>523.07000000000005</v>
      </c>
      <c r="K12" s="26">
        <f>500+1480.2</f>
        <v>1980.2</v>
      </c>
      <c r="L12" s="28">
        <f>K12*5%</f>
        <v>99.01</v>
      </c>
      <c r="M12" s="29">
        <v>100</v>
      </c>
      <c r="N12" s="26">
        <f>L9-M12</f>
        <v>2382.8000000000002</v>
      </c>
      <c r="P12" s="34">
        <f>P13</f>
        <v>523.07000000000005</v>
      </c>
      <c r="Q12" s="35">
        <v>0</v>
      </c>
      <c r="R12" s="34">
        <f>R13</f>
        <v>523.07000000000005</v>
      </c>
    </row>
    <row r="13" spans="1:34" ht="63.75" customHeight="1" x14ac:dyDescent="0.2">
      <c r="A13" s="36" t="s">
        <v>22</v>
      </c>
      <c r="B13" s="11">
        <v>400</v>
      </c>
      <c r="C13" s="31">
        <v>102</v>
      </c>
      <c r="D13" s="32">
        <v>9910000020</v>
      </c>
      <c r="E13" s="37" t="s">
        <v>23</v>
      </c>
      <c r="F13" s="34">
        <v>523.07000000000005</v>
      </c>
      <c r="G13" s="35">
        <v>0</v>
      </c>
      <c r="H13" s="34">
        <v>523.07000000000005</v>
      </c>
      <c r="P13" s="34">
        <v>523.07000000000005</v>
      </c>
      <c r="Q13" s="35">
        <v>0</v>
      </c>
      <c r="R13" s="34">
        <v>523.07000000000005</v>
      </c>
    </row>
    <row r="14" spans="1:34" ht="37.5" customHeight="1" x14ac:dyDescent="0.25">
      <c r="A14" s="38" t="s">
        <v>24</v>
      </c>
      <c r="B14" s="39">
        <v>400</v>
      </c>
      <c r="C14" s="31">
        <v>102</v>
      </c>
      <c r="D14" s="32">
        <v>9910000020</v>
      </c>
      <c r="E14" s="37" t="s">
        <v>25</v>
      </c>
      <c r="F14" s="40">
        <v>401.74299999999999</v>
      </c>
      <c r="G14" s="40">
        <v>0</v>
      </c>
      <c r="H14" s="41">
        <f>F14+G14</f>
        <v>401.74299999999999</v>
      </c>
      <c r="P14" s="40">
        <v>401.74299999999999</v>
      </c>
      <c r="Q14" s="40">
        <v>0</v>
      </c>
      <c r="R14" s="41">
        <f>P14+Q14</f>
        <v>401.74299999999999</v>
      </c>
    </row>
    <row r="15" spans="1:34" ht="57.75" customHeight="1" x14ac:dyDescent="0.25">
      <c r="A15" s="38" t="s">
        <v>26</v>
      </c>
      <c r="B15" s="39">
        <v>400</v>
      </c>
      <c r="C15" s="31">
        <v>102</v>
      </c>
      <c r="D15" s="32">
        <v>9910000020</v>
      </c>
      <c r="E15" s="37" t="s">
        <v>27</v>
      </c>
      <c r="F15" s="40">
        <v>121.327</v>
      </c>
      <c r="G15" s="40">
        <v>0</v>
      </c>
      <c r="H15" s="41">
        <f>F15+G15</f>
        <v>121.327</v>
      </c>
      <c r="P15" s="40">
        <v>121.327</v>
      </c>
      <c r="Q15" s="40">
        <v>0</v>
      </c>
      <c r="R15" s="41">
        <f>P15+Q15</f>
        <v>121.327</v>
      </c>
    </row>
    <row r="16" spans="1:34" ht="49.5" customHeight="1" x14ac:dyDescent="0.2">
      <c r="A16" s="42" t="s">
        <v>28</v>
      </c>
      <c r="B16" s="39">
        <v>400</v>
      </c>
      <c r="C16" s="43">
        <v>104</v>
      </c>
      <c r="D16" s="44"/>
      <c r="E16" s="44"/>
      <c r="F16" s="45">
        <f>F17+F25</f>
        <v>1317.64</v>
      </c>
      <c r="G16" s="45">
        <f>G17+G25</f>
        <v>6.8274199999999983</v>
      </c>
      <c r="H16" s="45">
        <f>H17+H25</f>
        <v>1324.4674200000002</v>
      </c>
      <c r="P16" s="45">
        <f>P17+P25</f>
        <v>1241.05</v>
      </c>
      <c r="Q16" s="45">
        <f>Q17</f>
        <v>6.6558499999999992</v>
      </c>
      <c r="R16" s="45">
        <f>R17+R25</f>
        <v>1247.7058500000001</v>
      </c>
    </row>
    <row r="17" spans="1:18" ht="126" customHeight="1" x14ac:dyDescent="0.2">
      <c r="A17" s="46" t="s">
        <v>29</v>
      </c>
      <c r="B17" s="39">
        <v>400</v>
      </c>
      <c r="C17" s="47">
        <v>104</v>
      </c>
      <c r="D17" s="48" t="s">
        <v>30</v>
      </c>
      <c r="E17" s="48"/>
      <c r="F17" s="49">
        <f>F18+F21+F24</f>
        <v>1317.64</v>
      </c>
      <c r="G17" s="49">
        <f>G18+G21+G24</f>
        <v>6.8274199999999983</v>
      </c>
      <c r="H17" s="49">
        <f>H18+H21+H24</f>
        <v>1324.4674200000002</v>
      </c>
      <c r="P17" s="49">
        <f>P18+P21+P24</f>
        <v>1241.05</v>
      </c>
      <c r="Q17" s="49">
        <f>Q18+Q21+Q24</f>
        <v>6.6558499999999992</v>
      </c>
      <c r="R17" s="49">
        <f>R18+R21+R24</f>
        <v>1247.7058500000001</v>
      </c>
    </row>
    <row r="18" spans="1:18" ht="64.5" customHeight="1" x14ac:dyDescent="0.2">
      <c r="A18" s="36" t="s">
        <v>22</v>
      </c>
      <c r="B18" s="11">
        <v>400</v>
      </c>
      <c r="C18" s="31">
        <v>104</v>
      </c>
      <c r="D18" s="37" t="s">
        <v>30</v>
      </c>
      <c r="E18" s="37" t="s">
        <v>23</v>
      </c>
      <c r="F18" s="34">
        <v>1000.08</v>
      </c>
      <c r="G18" s="35">
        <f>G19+G20</f>
        <v>20.646999999999998</v>
      </c>
      <c r="H18" s="34">
        <f t="shared" ref="H18:H23" si="0">F18+G18</f>
        <v>1020.7270000000001</v>
      </c>
      <c r="P18" s="34">
        <v>1000.08</v>
      </c>
      <c r="Q18" s="35">
        <f>Q19+Q20</f>
        <v>20.646999999999998</v>
      </c>
      <c r="R18" s="34">
        <f t="shared" ref="R18:R23" si="1">P18+Q18</f>
        <v>1020.7270000000001</v>
      </c>
    </row>
    <row r="19" spans="1:18" ht="64.5" customHeight="1" x14ac:dyDescent="0.25">
      <c r="A19" s="38" t="s">
        <v>24</v>
      </c>
      <c r="B19" s="39">
        <v>400</v>
      </c>
      <c r="C19" s="31">
        <v>104</v>
      </c>
      <c r="D19" s="37" t="s">
        <v>30</v>
      </c>
      <c r="E19" s="37" t="s">
        <v>25</v>
      </c>
      <c r="F19" s="40">
        <v>768.11</v>
      </c>
      <c r="G19" s="40">
        <v>15.858000000000001</v>
      </c>
      <c r="H19" s="41">
        <f t="shared" si="0"/>
        <v>783.96799999999996</v>
      </c>
      <c r="P19" s="40">
        <v>768.11</v>
      </c>
      <c r="Q19" s="40">
        <v>15.858000000000001</v>
      </c>
      <c r="R19" s="41">
        <f t="shared" si="1"/>
        <v>783.96799999999996</v>
      </c>
    </row>
    <row r="20" spans="1:18" ht="64.5" customHeight="1" x14ac:dyDescent="0.25">
      <c r="A20" s="38" t="s">
        <v>26</v>
      </c>
      <c r="B20" s="39">
        <v>400</v>
      </c>
      <c r="C20" s="31">
        <v>104</v>
      </c>
      <c r="D20" s="37" t="s">
        <v>30</v>
      </c>
      <c r="E20" s="37" t="s">
        <v>27</v>
      </c>
      <c r="F20" s="40">
        <v>231.97</v>
      </c>
      <c r="G20" s="40">
        <v>4.7889999999999997</v>
      </c>
      <c r="H20" s="41">
        <f t="shared" si="0"/>
        <v>236.75899999999999</v>
      </c>
      <c r="P20" s="40">
        <v>231.97</v>
      </c>
      <c r="Q20" s="40">
        <v>4.7889999999999997</v>
      </c>
      <c r="R20" s="41">
        <f t="shared" si="1"/>
        <v>236.75899999999999</v>
      </c>
    </row>
    <row r="21" spans="1:18" ht="33" customHeight="1" x14ac:dyDescent="0.2">
      <c r="A21" s="36" t="s">
        <v>31</v>
      </c>
      <c r="B21" s="39">
        <v>400</v>
      </c>
      <c r="C21" s="31">
        <v>104</v>
      </c>
      <c r="D21" s="37" t="s">
        <v>30</v>
      </c>
      <c r="E21" s="37" t="s">
        <v>32</v>
      </c>
      <c r="F21" s="34">
        <f>F22+F23</f>
        <v>273.06</v>
      </c>
      <c r="G21" s="35">
        <f>G22+G23</f>
        <v>-13.81958</v>
      </c>
      <c r="H21" s="34">
        <f t="shared" si="0"/>
        <v>259.24042000000003</v>
      </c>
      <c r="K21" s="3">
        <v>48.1</v>
      </c>
      <c r="L21" s="3">
        <v>96</v>
      </c>
      <c r="P21" s="34">
        <f>P23+P22</f>
        <v>196.47</v>
      </c>
      <c r="Q21" s="34">
        <f>Q23+Q22</f>
        <v>-13.991149999999999</v>
      </c>
      <c r="R21" s="34">
        <f>P21+Q21</f>
        <v>182.47884999999999</v>
      </c>
    </row>
    <row r="22" spans="1:18" s="56" customFormat="1" ht="37.5" customHeight="1" x14ac:dyDescent="0.2">
      <c r="A22" s="50" t="s">
        <v>33</v>
      </c>
      <c r="B22" s="51">
        <v>100</v>
      </c>
      <c r="C22" s="52">
        <v>104</v>
      </c>
      <c r="D22" s="53" t="s">
        <v>30</v>
      </c>
      <c r="E22" s="53" t="s">
        <v>34</v>
      </c>
      <c r="F22" s="54">
        <v>93.06</v>
      </c>
      <c r="G22" s="54">
        <v>-13.81958</v>
      </c>
      <c r="H22" s="55">
        <f t="shared" si="0"/>
        <v>79.24042</v>
      </c>
      <c r="P22" s="54">
        <v>81.47</v>
      </c>
      <c r="Q22" s="35">
        <v>-13.991149999999999</v>
      </c>
      <c r="R22" s="55">
        <f>P22+Q22</f>
        <v>67.478849999999994</v>
      </c>
    </row>
    <row r="23" spans="1:18" s="56" customFormat="1" ht="37.5" customHeight="1" x14ac:dyDescent="0.2">
      <c r="A23" s="57" t="s">
        <v>35</v>
      </c>
      <c r="B23" s="51">
        <v>400</v>
      </c>
      <c r="C23" s="52">
        <v>104</v>
      </c>
      <c r="D23" s="53" t="s">
        <v>30</v>
      </c>
      <c r="E23" s="53" t="s">
        <v>36</v>
      </c>
      <c r="F23" s="54">
        <v>180</v>
      </c>
      <c r="G23" s="54">
        <v>0</v>
      </c>
      <c r="H23" s="55">
        <f t="shared" si="0"/>
        <v>180</v>
      </c>
      <c r="P23" s="54">
        <v>115</v>
      </c>
      <c r="Q23" s="54">
        <v>0</v>
      </c>
      <c r="R23" s="55">
        <f t="shared" si="1"/>
        <v>115</v>
      </c>
    </row>
    <row r="24" spans="1:18" ht="22.5" customHeight="1" x14ac:dyDescent="0.2">
      <c r="A24" s="58" t="s">
        <v>37</v>
      </c>
      <c r="B24" s="39">
        <v>400</v>
      </c>
      <c r="C24" s="31">
        <v>104</v>
      </c>
      <c r="D24" s="37" t="s">
        <v>30</v>
      </c>
      <c r="E24" s="37" t="s">
        <v>38</v>
      </c>
      <c r="F24" s="34">
        <v>44.5</v>
      </c>
      <c r="G24" s="35">
        <v>0</v>
      </c>
      <c r="H24" s="34">
        <v>44.5</v>
      </c>
      <c r="P24" s="34">
        <v>44.5</v>
      </c>
      <c r="Q24" s="35">
        <v>0</v>
      </c>
      <c r="R24" s="34">
        <v>44.5</v>
      </c>
    </row>
    <row r="25" spans="1:18" ht="49.5" hidden="1" customHeight="1" x14ac:dyDescent="0.2">
      <c r="A25" s="59" t="s">
        <v>39</v>
      </c>
      <c r="B25" s="11">
        <v>400</v>
      </c>
      <c r="C25" s="43">
        <v>104</v>
      </c>
      <c r="D25" s="60"/>
      <c r="E25" s="60"/>
      <c r="F25" s="45">
        <f>SUM(F26)</f>
        <v>0</v>
      </c>
      <c r="G25" s="35"/>
      <c r="H25" s="45">
        <f>SUM(H26)</f>
        <v>0</v>
      </c>
      <c r="P25" s="45">
        <f>SUM(P26)</f>
        <v>0</v>
      </c>
      <c r="Q25" s="35"/>
      <c r="R25" s="45">
        <f>SUM(R26)</f>
        <v>0</v>
      </c>
    </row>
    <row r="26" spans="1:18" ht="127.5" hidden="1" customHeight="1" x14ac:dyDescent="0.2">
      <c r="A26" s="36" t="s">
        <v>40</v>
      </c>
      <c r="B26" s="39">
        <v>100</v>
      </c>
      <c r="C26" s="31">
        <v>104</v>
      </c>
      <c r="D26" s="37" t="s">
        <v>41</v>
      </c>
      <c r="E26" s="37"/>
      <c r="F26" s="34">
        <f>SUM(F27)</f>
        <v>0</v>
      </c>
      <c r="G26" s="35"/>
      <c r="H26" s="34">
        <f>SUM(H27)</f>
        <v>0</v>
      </c>
      <c r="P26" s="34">
        <f>SUM(P27)</f>
        <v>0</v>
      </c>
      <c r="Q26" s="35"/>
      <c r="R26" s="34">
        <f>SUM(R27)</f>
        <v>0</v>
      </c>
    </row>
    <row r="27" spans="1:18" ht="36" hidden="1" customHeight="1" x14ac:dyDescent="0.2">
      <c r="A27" s="36" t="s">
        <v>42</v>
      </c>
      <c r="B27" s="51">
        <v>400</v>
      </c>
      <c r="C27" s="31">
        <v>104</v>
      </c>
      <c r="D27" s="37" t="s">
        <v>41</v>
      </c>
      <c r="E27" s="37" t="s">
        <v>32</v>
      </c>
      <c r="F27" s="34">
        <v>0</v>
      </c>
      <c r="G27" s="35"/>
      <c r="H27" s="34">
        <v>0</v>
      </c>
      <c r="P27" s="34">
        <v>0</v>
      </c>
      <c r="Q27" s="35"/>
      <c r="R27" s="34">
        <v>0</v>
      </c>
    </row>
    <row r="28" spans="1:18" ht="24" customHeight="1" x14ac:dyDescent="0.25">
      <c r="A28" s="38" t="s">
        <v>43</v>
      </c>
      <c r="B28" s="39">
        <v>400</v>
      </c>
      <c r="C28" s="31">
        <v>104</v>
      </c>
      <c r="D28" s="37" t="s">
        <v>30</v>
      </c>
      <c r="E28" s="37" t="s">
        <v>44</v>
      </c>
      <c r="F28" s="40">
        <v>26.5</v>
      </c>
      <c r="G28" s="40">
        <v>0</v>
      </c>
      <c r="H28" s="41">
        <f>F28+G28</f>
        <v>26.5</v>
      </c>
      <c r="P28" s="40">
        <v>26.5</v>
      </c>
      <c r="Q28" s="40">
        <v>0</v>
      </c>
      <c r="R28" s="41">
        <f>P28+Q28</f>
        <v>26.5</v>
      </c>
    </row>
    <row r="29" spans="1:18" ht="24" customHeight="1" x14ac:dyDescent="0.25">
      <c r="A29" s="38" t="s">
        <v>45</v>
      </c>
      <c r="B29" s="39">
        <v>400</v>
      </c>
      <c r="C29" s="31">
        <v>104</v>
      </c>
      <c r="D29" s="37" t="s">
        <v>30</v>
      </c>
      <c r="E29" s="37" t="s">
        <v>46</v>
      </c>
      <c r="F29" s="40">
        <v>8</v>
      </c>
      <c r="G29" s="40">
        <v>0</v>
      </c>
      <c r="H29" s="41">
        <f>F29+G29</f>
        <v>8</v>
      </c>
      <c r="P29" s="40">
        <v>8</v>
      </c>
      <c r="Q29" s="40">
        <v>0</v>
      </c>
      <c r="R29" s="41">
        <f>P29+Q29</f>
        <v>8</v>
      </c>
    </row>
    <row r="30" spans="1:18" ht="24" customHeight="1" x14ac:dyDescent="0.25">
      <c r="A30" s="38" t="s">
        <v>47</v>
      </c>
      <c r="B30" s="39">
        <v>400</v>
      </c>
      <c r="C30" s="31">
        <v>104</v>
      </c>
      <c r="D30" s="37" t="s">
        <v>30</v>
      </c>
      <c r="E30" s="37" t="s">
        <v>48</v>
      </c>
      <c r="F30" s="40">
        <v>10</v>
      </c>
      <c r="G30" s="40">
        <v>0</v>
      </c>
      <c r="H30" s="41">
        <f>F30+G30</f>
        <v>10</v>
      </c>
      <c r="P30" s="40">
        <v>10</v>
      </c>
      <c r="Q30" s="40">
        <v>0</v>
      </c>
      <c r="R30" s="41">
        <f>P30+Q30</f>
        <v>10</v>
      </c>
    </row>
    <row r="31" spans="1:18" ht="33.75" customHeight="1" x14ac:dyDescent="0.2">
      <c r="A31" s="42" t="s">
        <v>49</v>
      </c>
      <c r="B31" s="11">
        <v>400</v>
      </c>
      <c r="C31" s="21">
        <v>106</v>
      </c>
      <c r="D31" s="61"/>
      <c r="E31" s="61"/>
      <c r="F31" s="62">
        <f>F32</f>
        <v>12.49</v>
      </c>
      <c r="G31" s="62">
        <f>G32</f>
        <v>-1E-3</v>
      </c>
      <c r="H31" s="62">
        <f>H32</f>
        <v>12.489000000000001</v>
      </c>
      <c r="P31" s="62">
        <f>P32</f>
        <v>12.49</v>
      </c>
      <c r="Q31" s="62">
        <f>Q32</f>
        <v>-1E-3</v>
      </c>
      <c r="R31" s="62">
        <f>R32</f>
        <v>12.489000000000001</v>
      </c>
    </row>
    <row r="32" spans="1:18" ht="126" customHeight="1" x14ac:dyDescent="0.2">
      <c r="A32" s="63" t="s">
        <v>50</v>
      </c>
      <c r="B32" s="39">
        <v>400</v>
      </c>
      <c r="C32" s="31">
        <v>106</v>
      </c>
      <c r="D32" s="37" t="s">
        <v>51</v>
      </c>
      <c r="E32" s="37"/>
      <c r="F32" s="34">
        <f>F33</f>
        <v>12.49</v>
      </c>
      <c r="G32" s="35">
        <f>+G33</f>
        <v>-1E-3</v>
      </c>
      <c r="H32" s="34">
        <f>H33</f>
        <v>12.489000000000001</v>
      </c>
      <c r="P32" s="34">
        <f>P33</f>
        <v>12.49</v>
      </c>
      <c r="Q32" s="35">
        <f>+Q33</f>
        <v>-1E-3</v>
      </c>
      <c r="R32" s="34">
        <f>R33</f>
        <v>12.489000000000001</v>
      </c>
    </row>
    <row r="33" spans="1:18" ht="19.899999999999999" customHeight="1" x14ac:dyDescent="0.2">
      <c r="A33" s="58" t="s">
        <v>52</v>
      </c>
      <c r="B33" s="39">
        <v>400</v>
      </c>
      <c r="C33" s="31">
        <v>106</v>
      </c>
      <c r="D33" s="37" t="s">
        <v>51</v>
      </c>
      <c r="E33" s="37" t="s">
        <v>53</v>
      </c>
      <c r="F33" s="34">
        <v>12.49</v>
      </c>
      <c r="G33" s="35">
        <v>-1E-3</v>
      </c>
      <c r="H33" s="34">
        <f>F33+G33</f>
        <v>12.489000000000001</v>
      </c>
      <c r="P33" s="34">
        <v>12.49</v>
      </c>
      <c r="Q33" s="35">
        <v>-1E-3</v>
      </c>
      <c r="R33" s="34">
        <f>P33+Q33</f>
        <v>12.489000000000001</v>
      </c>
    </row>
    <row r="34" spans="1:18" s="26" customFormat="1" ht="15.75" x14ac:dyDescent="0.25">
      <c r="A34" s="64" t="s">
        <v>54</v>
      </c>
      <c r="B34" s="39">
        <v>400</v>
      </c>
      <c r="C34" s="65" t="s">
        <v>55</v>
      </c>
      <c r="D34" s="64"/>
      <c r="E34" s="64"/>
      <c r="F34" s="66">
        <f>F35</f>
        <v>10</v>
      </c>
      <c r="G34" s="66">
        <f>G35</f>
        <v>0</v>
      </c>
      <c r="H34" s="66">
        <f>H35</f>
        <v>10</v>
      </c>
      <c r="P34" s="66">
        <f>P35</f>
        <v>10</v>
      </c>
      <c r="Q34" s="66">
        <f>Q35</f>
        <v>0</v>
      </c>
      <c r="R34" s="66">
        <f>R35</f>
        <v>10</v>
      </c>
    </row>
    <row r="35" spans="1:18" ht="34.15" customHeight="1" x14ac:dyDescent="0.2">
      <c r="A35" s="67" t="s">
        <v>56</v>
      </c>
      <c r="B35" s="11">
        <v>400</v>
      </c>
      <c r="C35" s="31">
        <v>111</v>
      </c>
      <c r="D35" s="37" t="s">
        <v>57</v>
      </c>
      <c r="E35" s="37"/>
      <c r="F35" s="34">
        <f>F36</f>
        <v>10</v>
      </c>
      <c r="G35" s="35">
        <v>0</v>
      </c>
      <c r="H35" s="34">
        <f>H36</f>
        <v>10</v>
      </c>
      <c r="P35" s="34">
        <f>P36</f>
        <v>10</v>
      </c>
      <c r="Q35" s="35">
        <v>0</v>
      </c>
      <c r="R35" s="34">
        <f>R36</f>
        <v>10</v>
      </c>
    </row>
    <row r="36" spans="1:18" ht="15.75" x14ac:dyDescent="0.2">
      <c r="A36" s="58" t="s">
        <v>37</v>
      </c>
      <c r="B36" s="11">
        <v>400</v>
      </c>
      <c r="C36" s="31">
        <v>111</v>
      </c>
      <c r="D36" s="37" t="s">
        <v>57</v>
      </c>
      <c r="E36" s="37" t="s">
        <v>38</v>
      </c>
      <c r="F36" s="34">
        <v>10</v>
      </c>
      <c r="G36" s="35">
        <v>0</v>
      </c>
      <c r="H36" s="34">
        <v>10</v>
      </c>
      <c r="I36" s="68"/>
      <c r="P36" s="34">
        <v>10</v>
      </c>
      <c r="Q36" s="35">
        <v>0</v>
      </c>
      <c r="R36" s="34">
        <v>10</v>
      </c>
    </row>
    <row r="37" spans="1:18" s="69" customFormat="1" ht="15.75" x14ac:dyDescent="0.2">
      <c r="A37" s="42" t="s">
        <v>58</v>
      </c>
      <c r="B37" s="11">
        <v>400</v>
      </c>
      <c r="C37" s="43">
        <v>113</v>
      </c>
      <c r="D37" s="60"/>
      <c r="E37" s="60"/>
      <c r="F37" s="45">
        <f>F41+F38</f>
        <v>41</v>
      </c>
      <c r="G37" s="35"/>
      <c r="H37" s="45">
        <f>H41+H38</f>
        <v>41</v>
      </c>
      <c r="P37" s="45">
        <f>P41+P38</f>
        <v>41</v>
      </c>
      <c r="Q37" s="35"/>
      <c r="R37" s="45">
        <f>R41+R38</f>
        <v>41</v>
      </c>
    </row>
    <row r="38" spans="1:18" s="69" customFormat="1" ht="87" customHeight="1" x14ac:dyDescent="0.2">
      <c r="A38" s="42" t="s">
        <v>59</v>
      </c>
      <c r="B38" s="11">
        <v>400</v>
      </c>
      <c r="C38" s="43">
        <v>113</v>
      </c>
      <c r="D38" s="60" t="s">
        <v>60</v>
      </c>
      <c r="E38" s="60"/>
      <c r="F38" s="45">
        <f>F39</f>
        <v>21</v>
      </c>
      <c r="G38" s="45">
        <f>G39</f>
        <v>0</v>
      </c>
      <c r="H38" s="45">
        <f>H39</f>
        <v>21</v>
      </c>
      <c r="P38" s="45">
        <f>P39</f>
        <v>21</v>
      </c>
      <c r="Q38" s="45">
        <f>Q39</f>
        <v>0</v>
      </c>
      <c r="R38" s="45">
        <f>R39</f>
        <v>21</v>
      </c>
    </row>
    <row r="39" spans="1:18" s="69" customFormat="1" ht="31.5" x14ac:dyDescent="0.2">
      <c r="A39" s="70" t="s">
        <v>31</v>
      </c>
      <c r="B39" s="11">
        <v>400</v>
      </c>
      <c r="C39" s="31">
        <v>113</v>
      </c>
      <c r="D39" s="37" t="s">
        <v>60</v>
      </c>
      <c r="E39" s="37" t="s">
        <v>32</v>
      </c>
      <c r="F39" s="34">
        <v>21</v>
      </c>
      <c r="G39" s="35">
        <v>0</v>
      </c>
      <c r="H39" s="34">
        <v>21</v>
      </c>
      <c r="P39" s="34">
        <v>21</v>
      </c>
      <c r="Q39" s="35">
        <v>0</v>
      </c>
      <c r="R39" s="34">
        <v>21</v>
      </c>
    </row>
    <row r="40" spans="1:18" s="26" customFormat="1" ht="33" customHeight="1" x14ac:dyDescent="0.2">
      <c r="A40" s="50" t="s">
        <v>33</v>
      </c>
      <c r="B40" s="51">
        <v>400</v>
      </c>
      <c r="C40" s="31">
        <v>113</v>
      </c>
      <c r="D40" s="37" t="s">
        <v>60</v>
      </c>
      <c r="E40" s="53" t="s">
        <v>34</v>
      </c>
      <c r="F40" s="76">
        <f>F39</f>
        <v>21</v>
      </c>
      <c r="G40" s="76">
        <v>0</v>
      </c>
      <c r="H40" s="41">
        <f t="shared" ref="H40" si="2">F40+G40</f>
        <v>21</v>
      </c>
      <c r="P40" s="76">
        <f>P39</f>
        <v>21</v>
      </c>
      <c r="Q40" s="76">
        <v>0</v>
      </c>
      <c r="R40" s="41">
        <f>R39</f>
        <v>21</v>
      </c>
    </row>
    <row r="41" spans="1:18" ht="101.25" customHeight="1" x14ac:dyDescent="0.2">
      <c r="A41" s="71" t="s">
        <v>61</v>
      </c>
      <c r="B41" s="11">
        <v>400</v>
      </c>
      <c r="C41" s="21">
        <v>113</v>
      </c>
      <c r="D41" s="61" t="s">
        <v>62</v>
      </c>
      <c r="E41" s="61"/>
      <c r="F41" s="62">
        <f>F42</f>
        <v>20</v>
      </c>
      <c r="G41" s="62">
        <f>G42</f>
        <v>0</v>
      </c>
      <c r="H41" s="62">
        <f>H42</f>
        <v>20</v>
      </c>
      <c r="P41" s="62">
        <f>P42</f>
        <v>20</v>
      </c>
      <c r="Q41" s="62">
        <f>Q42</f>
        <v>0</v>
      </c>
      <c r="R41" s="62">
        <f>R42</f>
        <v>20</v>
      </c>
    </row>
    <row r="42" spans="1:18" ht="36.6" customHeight="1" x14ac:dyDescent="0.2">
      <c r="A42" s="36" t="s">
        <v>31</v>
      </c>
      <c r="B42" s="11">
        <v>400</v>
      </c>
      <c r="C42" s="31">
        <v>113</v>
      </c>
      <c r="D42" s="37" t="s">
        <v>62</v>
      </c>
      <c r="E42" s="37" t="s">
        <v>32</v>
      </c>
      <c r="F42" s="34">
        <v>20</v>
      </c>
      <c r="G42" s="35">
        <v>0</v>
      </c>
      <c r="H42" s="34">
        <v>20</v>
      </c>
      <c r="P42" s="34">
        <v>20</v>
      </c>
      <c r="Q42" s="35">
        <v>0</v>
      </c>
      <c r="R42" s="34">
        <v>20</v>
      </c>
    </row>
    <row r="43" spans="1:18" s="26" customFormat="1" ht="33" customHeight="1" x14ac:dyDescent="0.2">
      <c r="A43" s="50" t="s">
        <v>33</v>
      </c>
      <c r="B43" s="51">
        <v>400</v>
      </c>
      <c r="C43" s="31">
        <v>113</v>
      </c>
      <c r="D43" s="37" t="s">
        <v>62</v>
      </c>
      <c r="E43" s="53" t="s">
        <v>34</v>
      </c>
      <c r="F43" s="76">
        <f>F42</f>
        <v>20</v>
      </c>
      <c r="G43" s="76">
        <v>0</v>
      </c>
      <c r="H43" s="41">
        <f t="shared" ref="H43" si="3">F43+G43</f>
        <v>20</v>
      </c>
      <c r="P43" s="76">
        <f>P42</f>
        <v>20</v>
      </c>
      <c r="Q43" s="76">
        <v>0</v>
      </c>
      <c r="R43" s="41">
        <f>R42</f>
        <v>20</v>
      </c>
    </row>
    <row r="44" spans="1:18" ht="15.75" x14ac:dyDescent="0.2">
      <c r="A44" s="42" t="s">
        <v>63</v>
      </c>
      <c r="B44" s="11">
        <v>400</v>
      </c>
      <c r="C44" s="43">
        <v>200</v>
      </c>
      <c r="D44" s="7"/>
      <c r="E44" s="37"/>
      <c r="F44" s="45">
        <f t="shared" ref="F44:H45" si="4">F45</f>
        <v>111</v>
      </c>
      <c r="G44" s="45">
        <f t="shared" si="4"/>
        <v>10.9</v>
      </c>
      <c r="H44" s="45">
        <f t="shared" si="4"/>
        <v>121.9</v>
      </c>
      <c r="P44" s="45">
        <f t="shared" ref="P44:R45" si="5">P45</f>
        <v>111</v>
      </c>
      <c r="Q44" s="45">
        <f t="shared" si="5"/>
        <v>15.2</v>
      </c>
      <c r="R44" s="45">
        <f t="shared" si="5"/>
        <v>126.2</v>
      </c>
    </row>
    <row r="45" spans="1:18" s="26" customFormat="1" ht="15.75" x14ac:dyDescent="0.2">
      <c r="A45" s="72" t="s">
        <v>64</v>
      </c>
      <c r="B45" s="11">
        <v>400</v>
      </c>
      <c r="C45" s="21">
        <v>203</v>
      </c>
      <c r="D45" s="73"/>
      <c r="E45" s="48"/>
      <c r="F45" s="62">
        <f>F46</f>
        <v>111</v>
      </c>
      <c r="G45" s="62">
        <f t="shared" si="4"/>
        <v>10.9</v>
      </c>
      <c r="H45" s="62">
        <f t="shared" si="4"/>
        <v>121.9</v>
      </c>
      <c r="P45" s="62">
        <f>P46</f>
        <v>111</v>
      </c>
      <c r="Q45" s="62">
        <f t="shared" si="5"/>
        <v>15.2</v>
      </c>
      <c r="R45" s="62">
        <f t="shared" si="5"/>
        <v>126.2</v>
      </c>
    </row>
    <row r="46" spans="1:18" s="26" customFormat="1" ht="146.25" customHeight="1" x14ac:dyDescent="0.2">
      <c r="A46" s="74" t="s">
        <v>65</v>
      </c>
      <c r="B46" s="11">
        <v>400</v>
      </c>
      <c r="C46" s="31">
        <v>203</v>
      </c>
      <c r="D46" s="37" t="s">
        <v>66</v>
      </c>
      <c r="E46" s="37"/>
      <c r="F46" s="35">
        <f>F47+F50</f>
        <v>111</v>
      </c>
      <c r="G46" s="35">
        <f>G47+G50</f>
        <v>10.9</v>
      </c>
      <c r="H46" s="35">
        <f>H47+H50</f>
        <v>121.9</v>
      </c>
      <c r="P46" s="35">
        <f>P47+P50</f>
        <v>111</v>
      </c>
      <c r="Q46" s="35">
        <f>Q47+Q50</f>
        <v>15.2</v>
      </c>
      <c r="R46" s="35">
        <f>R47+R50</f>
        <v>126.2</v>
      </c>
    </row>
    <row r="47" spans="1:18" s="26" customFormat="1" ht="63" customHeight="1" x14ac:dyDescent="0.2">
      <c r="A47" s="36" t="s">
        <v>22</v>
      </c>
      <c r="B47" s="11">
        <v>400</v>
      </c>
      <c r="C47" s="31">
        <v>203</v>
      </c>
      <c r="D47" s="37" t="s">
        <v>66</v>
      </c>
      <c r="E47" s="37" t="s">
        <v>23</v>
      </c>
      <c r="F47" s="35">
        <v>100.9</v>
      </c>
      <c r="G47" s="35">
        <v>0.60599999999999998</v>
      </c>
      <c r="H47" s="75">
        <f t="shared" ref="H47:H52" si="6">F47+G47</f>
        <v>101.506</v>
      </c>
      <c r="P47" s="35">
        <v>100.9</v>
      </c>
      <c r="Q47" s="35">
        <f>Q48+Q49</f>
        <v>0.60599999999999998</v>
      </c>
      <c r="R47" s="75">
        <f t="shared" ref="R47:R52" si="7">P47+Q47</f>
        <v>101.506</v>
      </c>
    </row>
    <row r="48" spans="1:18" s="26" customFormat="1" ht="33" customHeight="1" x14ac:dyDescent="0.25">
      <c r="A48" s="38" t="s">
        <v>24</v>
      </c>
      <c r="B48" s="39">
        <v>400</v>
      </c>
      <c r="C48" s="31">
        <v>203</v>
      </c>
      <c r="D48" s="37" t="s">
        <v>66</v>
      </c>
      <c r="E48" s="37" t="s">
        <v>25</v>
      </c>
      <c r="F48" s="10">
        <v>77.5</v>
      </c>
      <c r="G48" s="10">
        <v>0.46200000000000002</v>
      </c>
      <c r="H48" s="41">
        <f t="shared" si="6"/>
        <v>77.962000000000003</v>
      </c>
      <c r="P48" s="10">
        <v>77.5</v>
      </c>
      <c r="Q48" s="10">
        <v>0.46200000000000002</v>
      </c>
      <c r="R48" s="41">
        <f t="shared" si="7"/>
        <v>77.962000000000003</v>
      </c>
    </row>
    <row r="49" spans="1:18" s="26" customFormat="1" ht="33" customHeight="1" x14ac:dyDescent="0.25">
      <c r="A49" s="38" t="s">
        <v>26</v>
      </c>
      <c r="B49" s="39">
        <v>400</v>
      </c>
      <c r="C49" s="31">
        <v>203</v>
      </c>
      <c r="D49" s="37" t="s">
        <v>66</v>
      </c>
      <c r="E49" s="37" t="s">
        <v>27</v>
      </c>
      <c r="F49" s="10">
        <v>23.4</v>
      </c>
      <c r="G49" s="10">
        <v>0.14399999999999999</v>
      </c>
      <c r="H49" s="41">
        <f t="shared" si="6"/>
        <v>23.543999999999997</v>
      </c>
      <c r="P49" s="10">
        <v>23.4</v>
      </c>
      <c r="Q49" s="10">
        <v>0.14399999999999999</v>
      </c>
      <c r="R49" s="41">
        <f t="shared" si="7"/>
        <v>23.543999999999997</v>
      </c>
    </row>
    <row r="50" spans="1:18" s="26" customFormat="1" ht="33" customHeight="1" x14ac:dyDescent="0.2">
      <c r="A50" s="36" t="s">
        <v>31</v>
      </c>
      <c r="B50" s="11">
        <v>400</v>
      </c>
      <c r="C50" s="31">
        <v>203</v>
      </c>
      <c r="D50" s="37" t="s">
        <v>66</v>
      </c>
      <c r="E50" s="37" t="s">
        <v>32</v>
      </c>
      <c r="F50" s="35">
        <f>F51+F52</f>
        <v>10.1</v>
      </c>
      <c r="G50" s="35">
        <f>G51+G52</f>
        <v>10.294</v>
      </c>
      <c r="H50" s="75">
        <f t="shared" si="6"/>
        <v>20.393999999999998</v>
      </c>
      <c r="P50" s="35">
        <f>P51+P52</f>
        <v>10.1</v>
      </c>
      <c r="Q50" s="35">
        <f>Q51+Q52</f>
        <v>14.593999999999999</v>
      </c>
      <c r="R50" s="75">
        <f t="shared" si="7"/>
        <v>24.693999999999999</v>
      </c>
    </row>
    <row r="51" spans="1:18" s="26" customFormat="1" ht="33" customHeight="1" x14ac:dyDescent="0.2">
      <c r="A51" s="50" t="s">
        <v>33</v>
      </c>
      <c r="B51" s="51">
        <v>400</v>
      </c>
      <c r="C51" s="52">
        <v>203</v>
      </c>
      <c r="D51" s="53" t="s">
        <v>66</v>
      </c>
      <c r="E51" s="53" t="s">
        <v>34</v>
      </c>
      <c r="F51" s="76">
        <v>5.0999999999999996</v>
      </c>
      <c r="G51" s="76">
        <v>10.294</v>
      </c>
      <c r="H51" s="41">
        <f t="shared" si="6"/>
        <v>15.394</v>
      </c>
      <c r="P51" s="76">
        <v>5.0999999999999996</v>
      </c>
      <c r="Q51" s="76">
        <v>14.593999999999999</v>
      </c>
      <c r="R51" s="41">
        <f t="shared" si="7"/>
        <v>19.693999999999999</v>
      </c>
    </row>
    <row r="52" spans="1:18" s="26" customFormat="1" ht="33" customHeight="1" x14ac:dyDescent="0.2">
      <c r="A52" s="57" t="s">
        <v>35</v>
      </c>
      <c r="B52" s="51">
        <v>400</v>
      </c>
      <c r="C52" s="52">
        <v>203</v>
      </c>
      <c r="D52" s="53" t="s">
        <v>66</v>
      </c>
      <c r="E52" s="53" t="s">
        <v>36</v>
      </c>
      <c r="F52" s="76">
        <v>5</v>
      </c>
      <c r="G52" s="76">
        <v>0</v>
      </c>
      <c r="H52" s="41">
        <f t="shared" si="6"/>
        <v>5</v>
      </c>
      <c r="P52" s="76">
        <v>5</v>
      </c>
      <c r="Q52" s="76">
        <v>0</v>
      </c>
      <c r="R52" s="41">
        <f t="shared" si="7"/>
        <v>5</v>
      </c>
    </row>
    <row r="53" spans="1:18" ht="15.75" x14ac:dyDescent="0.25">
      <c r="A53" s="64" t="s">
        <v>67</v>
      </c>
      <c r="B53" s="11">
        <v>400</v>
      </c>
      <c r="C53" s="65" t="s">
        <v>68</v>
      </c>
      <c r="D53" s="64"/>
      <c r="E53" s="64"/>
      <c r="F53" s="66">
        <f>F54</f>
        <v>180</v>
      </c>
      <c r="G53" s="66">
        <f>G54</f>
        <v>0</v>
      </c>
      <c r="H53" s="66">
        <f>H54</f>
        <v>180</v>
      </c>
      <c r="P53" s="66">
        <f>P54</f>
        <v>180</v>
      </c>
      <c r="Q53" s="66">
        <f>Q54</f>
        <v>0</v>
      </c>
      <c r="R53" s="66">
        <f>R54</f>
        <v>180</v>
      </c>
    </row>
    <row r="54" spans="1:18" ht="15.75" x14ac:dyDescent="0.25">
      <c r="A54" s="64" t="s">
        <v>69</v>
      </c>
      <c r="B54" s="11">
        <v>400</v>
      </c>
      <c r="C54" s="65" t="s">
        <v>70</v>
      </c>
      <c r="D54" s="64"/>
      <c r="E54" s="64"/>
      <c r="F54" s="66">
        <f>F55+F59+F62</f>
        <v>180</v>
      </c>
      <c r="G54" s="66">
        <f>G55+G59+G62</f>
        <v>0</v>
      </c>
      <c r="H54" s="66">
        <f>H55+H59+H62</f>
        <v>180</v>
      </c>
      <c r="P54" s="66">
        <f>P55+P59+P62</f>
        <v>180</v>
      </c>
      <c r="Q54" s="66">
        <f>Q55+Q59+Q62</f>
        <v>0</v>
      </c>
      <c r="R54" s="66">
        <f>R55+R59+R62</f>
        <v>180</v>
      </c>
    </row>
    <row r="55" spans="1:18" ht="69.75" customHeight="1" x14ac:dyDescent="0.25">
      <c r="A55" s="77" t="s">
        <v>71</v>
      </c>
      <c r="B55" s="39">
        <v>400</v>
      </c>
      <c r="C55" s="78" t="s">
        <v>70</v>
      </c>
      <c r="D55" s="79" t="s">
        <v>72</v>
      </c>
      <c r="E55" s="80"/>
      <c r="F55" s="81">
        <f>F56</f>
        <v>180</v>
      </c>
      <c r="G55" s="82">
        <v>0</v>
      </c>
      <c r="H55" s="81">
        <f>H56</f>
        <v>180</v>
      </c>
      <c r="P55" s="81">
        <f>P56</f>
        <v>180</v>
      </c>
      <c r="Q55" s="82">
        <v>0</v>
      </c>
      <c r="R55" s="81">
        <f>R56</f>
        <v>180</v>
      </c>
    </row>
    <row r="56" spans="1:18" ht="96" customHeight="1" x14ac:dyDescent="0.2">
      <c r="A56" s="70" t="s">
        <v>73</v>
      </c>
      <c r="B56" s="39">
        <v>400</v>
      </c>
      <c r="C56" s="37" t="s">
        <v>70</v>
      </c>
      <c r="D56" s="37" t="s">
        <v>74</v>
      </c>
      <c r="E56" s="33"/>
      <c r="F56" s="34">
        <f>F58+F57</f>
        <v>180</v>
      </c>
      <c r="G56" s="35">
        <v>0</v>
      </c>
      <c r="H56" s="34">
        <f>H58+H57</f>
        <v>180</v>
      </c>
      <c r="P56" s="34">
        <f>P58+P57</f>
        <v>180</v>
      </c>
      <c r="Q56" s="35">
        <v>0</v>
      </c>
      <c r="R56" s="34">
        <f>R58+R57</f>
        <v>180</v>
      </c>
    </row>
    <row r="57" spans="1:18" ht="33" customHeight="1" x14ac:dyDescent="0.2">
      <c r="A57" s="36" t="s">
        <v>31</v>
      </c>
      <c r="B57" s="11">
        <v>400</v>
      </c>
      <c r="C57" s="37" t="s">
        <v>70</v>
      </c>
      <c r="D57" s="37" t="s">
        <v>74</v>
      </c>
      <c r="E57" s="37" t="s">
        <v>32</v>
      </c>
      <c r="F57" s="34">
        <f>F64+F63</f>
        <v>180</v>
      </c>
      <c r="G57" s="34">
        <f>G64+G63</f>
        <v>0</v>
      </c>
      <c r="H57" s="34">
        <v>180</v>
      </c>
      <c r="P57" s="34">
        <v>180</v>
      </c>
      <c r="Q57" s="35">
        <v>0</v>
      </c>
      <c r="R57" s="34">
        <v>180</v>
      </c>
    </row>
    <row r="58" spans="1:18" ht="51" hidden="1" customHeight="1" x14ac:dyDescent="0.2">
      <c r="A58" s="58" t="s">
        <v>75</v>
      </c>
      <c r="B58" s="51">
        <v>400</v>
      </c>
      <c r="C58" s="37" t="s">
        <v>70</v>
      </c>
      <c r="D58" s="37" t="s">
        <v>74</v>
      </c>
      <c r="E58" s="37" t="s">
        <v>38</v>
      </c>
      <c r="F58" s="34"/>
      <c r="G58" s="35"/>
      <c r="H58" s="34"/>
      <c r="I58" s="83"/>
      <c r="J58" s="83"/>
      <c r="K58" s="83"/>
      <c r="P58" s="34"/>
      <c r="Q58" s="35"/>
      <c r="R58" s="34"/>
    </row>
    <row r="59" spans="1:18" ht="1.5" hidden="1" customHeight="1" x14ac:dyDescent="0.2">
      <c r="A59" s="84" t="s">
        <v>76</v>
      </c>
      <c r="B59" s="51">
        <v>400</v>
      </c>
      <c r="C59" s="60" t="s">
        <v>70</v>
      </c>
      <c r="D59" s="60" t="s">
        <v>77</v>
      </c>
      <c r="E59" s="60"/>
      <c r="F59" s="45">
        <f>F60</f>
        <v>0</v>
      </c>
      <c r="G59" s="35"/>
      <c r="H59" s="45">
        <f>H60</f>
        <v>0</v>
      </c>
      <c r="I59" s="83"/>
      <c r="J59" s="83"/>
      <c r="K59" s="83"/>
      <c r="P59" s="45">
        <f>P60</f>
        <v>0</v>
      </c>
      <c r="Q59" s="35"/>
      <c r="R59" s="45">
        <f>R60</f>
        <v>0</v>
      </c>
    </row>
    <row r="60" spans="1:18" ht="63" hidden="1" customHeight="1" x14ac:dyDescent="0.2">
      <c r="A60" s="46" t="s">
        <v>78</v>
      </c>
      <c r="B60" s="11">
        <v>400</v>
      </c>
      <c r="C60" s="61" t="s">
        <v>70</v>
      </c>
      <c r="D60" s="61" t="s">
        <v>79</v>
      </c>
      <c r="E60" s="61"/>
      <c r="F60" s="62">
        <f>F61</f>
        <v>0</v>
      </c>
      <c r="G60" s="35"/>
      <c r="H60" s="62">
        <f>H61</f>
        <v>0</v>
      </c>
      <c r="I60" s="83"/>
      <c r="J60" s="83"/>
      <c r="K60" s="83"/>
      <c r="P60" s="62">
        <f>P61</f>
        <v>0</v>
      </c>
      <c r="Q60" s="35"/>
      <c r="R60" s="62">
        <f>R61</f>
        <v>0</v>
      </c>
    </row>
    <row r="61" spans="1:18" ht="36" hidden="1" customHeight="1" x14ac:dyDescent="0.2">
      <c r="A61" s="36" t="s">
        <v>31</v>
      </c>
      <c r="B61" s="11">
        <v>400</v>
      </c>
      <c r="C61" s="37" t="s">
        <v>70</v>
      </c>
      <c r="D61" s="37" t="s">
        <v>79</v>
      </c>
      <c r="E61" s="37" t="s">
        <v>32</v>
      </c>
      <c r="F61" s="85"/>
      <c r="G61" s="35"/>
      <c r="H61" s="85"/>
      <c r="I61" s="83">
        <v>163.6</v>
      </c>
      <c r="J61" s="83"/>
      <c r="K61" s="83"/>
      <c r="P61" s="85"/>
      <c r="Q61" s="35"/>
      <c r="R61" s="85"/>
    </row>
    <row r="62" spans="1:18" ht="37.5" hidden="1" customHeight="1" x14ac:dyDescent="0.2">
      <c r="A62" s="36" t="s">
        <v>80</v>
      </c>
      <c r="B62" s="11">
        <v>400</v>
      </c>
      <c r="C62" s="53" t="s">
        <v>70</v>
      </c>
      <c r="D62" s="53" t="s">
        <v>81</v>
      </c>
      <c r="E62" s="53"/>
      <c r="F62" s="86">
        <v>0</v>
      </c>
      <c r="G62" s="35"/>
      <c r="H62" s="86">
        <v>0</v>
      </c>
      <c r="I62" s="83"/>
      <c r="J62" s="83"/>
      <c r="P62" s="86">
        <v>0</v>
      </c>
      <c r="Q62" s="35"/>
      <c r="R62" s="86">
        <v>0</v>
      </c>
    </row>
    <row r="63" spans="1:18" ht="14.25" customHeight="1" x14ac:dyDescent="0.2">
      <c r="A63" s="50" t="s">
        <v>33</v>
      </c>
      <c r="B63" s="39">
        <v>400</v>
      </c>
      <c r="C63" s="37" t="s">
        <v>70</v>
      </c>
      <c r="D63" s="37" t="s">
        <v>74</v>
      </c>
      <c r="E63" s="37" t="s">
        <v>34</v>
      </c>
      <c r="F63" s="40">
        <v>40</v>
      </c>
      <c r="G63" s="40">
        <v>0</v>
      </c>
      <c r="H63" s="41">
        <f>F63+G63</f>
        <v>40</v>
      </c>
      <c r="P63" s="40">
        <v>40</v>
      </c>
      <c r="Q63" s="40">
        <v>0</v>
      </c>
      <c r="R63" s="41">
        <f>P63+Q63</f>
        <v>40</v>
      </c>
    </row>
    <row r="64" spans="1:18" ht="15.75" x14ac:dyDescent="0.2">
      <c r="A64" s="57" t="s">
        <v>35</v>
      </c>
      <c r="B64" s="51">
        <v>400</v>
      </c>
      <c r="C64" s="53" t="s">
        <v>70</v>
      </c>
      <c r="D64" s="53" t="s">
        <v>74</v>
      </c>
      <c r="E64" s="53" t="s">
        <v>36</v>
      </c>
      <c r="F64" s="54">
        <v>140</v>
      </c>
      <c r="G64" s="54">
        <v>0</v>
      </c>
      <c r="H64" s="55">
        <v>140</v>
      </c>
      <c r="P64" s="54">
        <v>140</v>
      </c>
      <c r="Q64" s="54">
        <v>0</v>
      </c>
      <c r="R64" s="55">
        <v>140</v>
      </c>
    </row>
    <row r="65" spans="1:18" ht="15.75" x14ac:dyDescent="0.2">
      <c r="A65" s="87" t="s">
        <v>82</v>
      </c>
      <c r="B65" s="11">
        <v>400</v>
      </c>
      <c r="C65" s="43">
        <v>1000</v>
      </c>
      <c r="D65" s="88"/>
      <c r="E65" s="60"/>
      <c r="F65" s="45">
        <f t="shared" ref="F65:H67" si="8">F66</f>
        <v>32</v>
      </c>
      <c r="G65" s="45">
        <f t="shared" si="8"/>
        <v>0</v>
      </c>
      <c r="H65" s="45">
        <f t="shared" si="8"/>
        <v>32</v>
      </c>
      <c r="P65" s="45">
        <f t="shared" ref="P65:R67" si="9">P66</f>
        <v>32</v>
      </c>
      <c r="Q65" s="45">
        <f t="shared" si="9"/>
        <v>0</v>
      </c>
      <c r="R65" s="45">
        <f t="shared" si="9"/>
        <v>32</v>
      </c>
    </row>
    <row r="66" spans="1:18" ht="15.75" x14ac:dyDescent="0.25">
      <c r="A66" s="89" t="s">
        <v>83</v>
      </c>
      <c r="B66" s="11">
        <v>400</v>
      </c>
      <c r="C66" s="43">
        <v>1001</v>
      </c>
      <c r="D66" s="90"/>
      <c r="E66" s="37"/>
      <c r="F66" s="45">
        <f t="shared" si="8"/>
        <v>32</v>
      </c>
      <c r="G66" s="45">
        <f t="shared" si="8"/>
        <v>0</v>
      </c>
      <c r="H66" s="45">
        <f t="shared" si="8"/>
        <v>32</v>
      </c>
      <c r="P66" s="45">
        <f t="shared" si="9"/>
        <v>32</v>
      </c>
      <c r="Q66" s="45">
        <f t="shared" si="9"/>
        <v>0</v>
      </c>
      <c r="R66" s="45">
        <f t="shared" si="9"/>
        <v>32</v>
      </c>
    </row>
    <row r="67" spans="1:18" ht="114" customHeight="1" x14ac:dyDescent="0.2">
      <c r="A67" s="67" t="s">
        <v>84</v>
      </c>
      <c r="B67" s="11">
        <v>400</v>
      </c>
      <c r="C67" s="31">
        <v>1001</v>
      </c>
      <c r="D67" s="37" t="s">
        <v>85</v>
      </c>
      <c r="E67" s="37"/>
      <c r="F67" s="35">
        <f t="shared" si="8"/>
        <v>32</v>
      </c>
      <c r="G67" s="35">
        <v>0</v>
      </c>
      <c r="H67" s="35">
        <f t="shared" si="8"/>
        <v>32</v>
      </c>
      <c r="P67" s="35">
        <f t="shared" si="9"/>
        <v>32</v>
      </c>
      <c r="Q67" s="35">
        <v>0</v>
      </c>
      <c r="R67" s="35">
        <f t="shared" si="9"/>
        <v>32</v>
      </c>
    </row>
    <row r="68" spans="1:18" ht="20.45" customHeight="1" x14ac:dyDescent="0.2">
      <c r="A68" s="58" t="s">
        <v>86</v>
      </c>
      <c r="B68" s="39">
        <v>400</v>
      </c>
      <c r="C68" s="31">
        <v>1001</v>
      </c>
      <c r="D68" s="37" t="s">
        <v>85</v>
      </c>
      <c r="E68" s="37" t="s">
        <v>87</v>
      </c>
      <c r="F68" s="35">
        <v>32</v>
      </c>
      <c r="G68" s="35">
        <v>0</v>
      </c>
      <c r="H68" s="35">
        <v>32</v>
      </c>
      <c r="P68" s="35">
        <v>32</v>
      </c>
      <c r="Q68" s="35">
        <v>0</v>
      </c>
      <c r="R68" s="35">
        <v>32</v>
      </c>
    </row>
    <row r="69" spans="1:18" ht="20.45" customHeight="1" x14ac:dyDescent="0.2">
      <c r="A69" s="58" t="s">
        <v>89</v>
      </c>
      <c r="B69" s="39">
        <v>400</v>
      </c>
      <c r="C69" s="31">
        <v>1001</v>
      </c>
      <c r="D69" s="37" t="s">
        <v>85</v>
      </c>
      <c r="E69" s="37" t="s">
        <v>90</v>
      </c>
      <c r="F69" s="35">
        <v>32</v>
      </c>
      <c r="G69" s="35">
        <v>0</v>
      </c>
      <c r="H69" s="35">
        <v>32</v>
      </c>
      <c r="P69" s="35">
        <v>32</v>
      </c>
      <c r="Q69" s="35">
        <v>0</v>
      </c>
      <c r="R69" s="35">
        <v>32</v>
      </c>
    </row>
    <row r="70" spans="1:18" ht="15.75" x14ac:dyDescent="0.2">
      <c r="A70" s="4" t="s">
        <v>88</v>
      </c>
      <c r="E70" s="91"/>
      <c r="F70" s="91"/>
      <c r="P70" s="91"/>
    </row>
    <row r="71" spans="1:18" x14ac:dyDescent="0.2">
      <c r="A71" s="91"/>
      <c r="C71" s="91"/>
      <c r="D71" s="91"/>
      <c r="E71" s="92"/>
      <c r="F71" s="91"/>
      <c r="G71" s="91"/>
      <c r="P71" s="91"/>
      <c r="Q71" s="91"/>
    </row>
    <row r="72" spans="1:18" x14ac:dyDescent="0.2">
      <c r="A72" s="91"/>
      <c r="C72" s="91"/>
      <c r="D72" s="91"/>
      <c r="E72" s="92"/>
      <c r="F72" s="91"/>
      <c r="G72" s="91"/>
      <c r="P72" s="91"/>
      <c r="Q72" s="91"/>
    </row>
    <row r="73" spans="1:18" x14ac:dyDescent="0.2">
      <c r="A73" s="91"/>
      <c r="C73" s="91"/>
      <c r="D73" s="91"/>
      <c r="E73" s="92"/>
      <c r="F73" s="91"/>
      <c r="G73" s="91"/>
      <c r="P73" s="91"/>
      <c r="Q73" s="91"/>
    </row>
    <row r="74" spans="1:18" x14ac:dyDescent="0.2">
      <c r="A74" s="91"/>
      <c r="C74" s="91"/>
      <c r="D74" s="91"/>
      <c r="E74" s="92"/>
      <c r="F74" s="91"/>
      <c r="G74" s="91"/>
      <c r="P74" s="91"/>
      <c r="Q74" s="91"/>
    </row>
    <row r="75" spans="1:18" x14ac:dyDescent="0.2">
      <c r="A75" s="91"/>
      <c r="C75" s="91"/>
      <c r="D75" s="91"/>
      <c r="E75" s="92"/>
      <c r="F75" s="91"/>
      <c r="G75" s="91"/>
      <c r="P75" s="91"/>
      <c r="Q75" s="91"/>
    </row>
    <row r="76" spans="1:18" x14ac:dyDescent="0.2">
      <c r="A76" s="91"/>
      <c r="C76" s="91"/>
      <c r="D76" s="91"/>
      <c r="E76" s="92"/>
      <c r="F76" s="91"/>
      <c r="G76" s="91"/>
      <c r="P76" s="91"/>
      <c r="Q76" s="91"/>
    </row>
    <row r="77" spans="1:18" x14ac:dyDescent="0.2">
      <c r="A77" s="91"/>
      <c r="C77" s="91"/>
      <c r="D77" s="91"/>
      <c r="E77" s="92"/>
      <c r="F77" s="91"/>
      <c r="G77" s="91"/>
      <c r="P77" s="91"/>
      <c r="Q77" s="91"/>
    </row>
    <row r="78" spans="1:18" x14ac:dyDescent="0.2">
      <c r="A78" s="91"/>
      <c r="B78" s="91"/>
      <c r="C78" s="91"/>
      <c r="D78" s="91"/>
      <c r="E78" s="92"/>
      <c r="F78" s="91"/>
      <c r="G78" s="91"/>
      <c r="P78" s="91"/>
      <c r="Q78" s="91"/>
    </row>
    <row r="79" spans="1:18" x14ac:dyDescent="0.2">
      <c r="A79" s="91"/>
      <c r="B79" s="91"/>
      <c r="C79" s="91"/>
      <c r="D79" s="91"/>
      <c r="E79" s="92"/>
      <c r="F79" s="91"/>
      <c r="G79" s="91"/>
      <c r="P79" s="91"/>
      <c r="Q79" s="91"/>
    </row>
    <row r="80" spans="1:18" x14ac:dyDescent="0.2">
      <c r="A80" s="91"/>
      <c r="B80" s="91"/>
      <c r="C80" s="91"/>
      <c r="D80" s="91"/>
      <c r="E80" s="92"/>
      <c r="F80" s="91"/>
      <c r="G80" s="91"/>
      <c r="P80" s="91"/>
      <c r="Q80" s="91"/>
    </row>
    <row r="81" spans="1:17" x14ac:dyDescent="0.2">
      <c r="A81" s="91"/>
      <c r="B81" s="91"/>
      <c r="C81" s="91"/>
      <c r="D81" s="91"/>
      <c r="E81" s="92"/>
      <c r="F81" s="91"/>
      <c r="G81" s="91"/>
      <c r="P81" s="91"/>
      <c r="Q81" s="91"/>
    </row>
    <row r="82" spans="1:17" x14ac:dyDescent="0.2">
      <c r="A82" s="91"/>
      <c r="B82" s="91"/>
      <c r="C82" s="91"/>
      <c r="D82" s="91"/>
      <c r="E82" s="92"/>
      <c r="F82" s="91"/>
      <c r="G82" s="91"/>
      <c r="P82" s="91"/>
      <c r="Q82" s="91"/>
    </row>
    <row r="83" spans="1:17" x14ac:dyDescent="0.2">
      <c r="A83" s="91"/>
      <c r="B83" s="91"/>
      <c r="C83" s="91"/>
      <c r="D83" s="91"/>
      <c r="E83" s="92"/>
      <c r="F83" s="91"/>
      <c r="G83" s="91"/>
      <c r="P83" s="91"/>
      <c r="Q83" s="91"/>
    </row>
    <row r="84" spans="1:17" x14ac:dyDescent="0.2">
      <c r="A84" s="91"/>
      <c r="B84" s="91"/>
      <c r="C84" s="91"/>
      <c r="D84" s="91"/>
      <c r="E84" s="92"/>
      <c r="F84" s="91"/>
      <c r="G84" s="91"/>
      <c r="P84" s="91"/>
      <c r="Q84" s="91"/>
    </row>
    <row r="85" spans="1:17" x14ac:dyDescent="0.2">
      <c r="A85" s="91"/>
      <c r="B85" s="91"/>
      <c r="C85" s="91"/>
      <c r="D85" s="91"/>
      <c r="E85" s="92"/>
      <c r="F85" s="91"/>
      <c r="G85" s="91"/>
      <c r="P85" s="91"/>
      <c r="Q85" s="91"/>
    </row>
    <row r="86" spans="1:17" x14ac:dyDescent="0.2">
      <c r="A86" s="91"/>
      <c r="B86" s="91"/>
      <c r="C86" s="91"/>
      <c r="D86" s="91"/>
      <c r="E86" s="92"/>
      <c r="F86" s="91"/>
      <c r="G86" s="91"/>
      <c r="P86" s="91"/>
      <c r="Q86" s="91"/>
    </row>
    <row r="87" spans="1:17" x14ac:dyDescent="0.2">
      <c r="A87" s="91"/>
      <c r="B87" s="91"/>
      <c r="C87" s="91"/>
      <c r="D87" s="91"/>
      <c r="E87" s="92"/>
      <c r="F87" s="91"/>
      <c r="G87" s="91"/>
      <c r="P87" s="91"/>
      <c r="Q87" s="91"/>
    </row>
    <row r="88" spans="1:17" x14ac:dyDescent="0.2">
      <c r="A88" s="91"/>
      <c r="B88" s="91"/>
      <c r="C88" s="91"/>
      <c r="D88" s="91"/>
      <c r="E88" s="92"/>
      <c r="F88" s="91"/>
      <c r="G88" s="91"/>
      <c r="P88" s="91"/>
      <c r="Q88" s="91"/>
    </row>
    <row r="89" spans="1:17" x14ac:dyDescent="0.2">
      <c r="A89" s="91"/>
      <c r="B89" s="91"/>
      <c r="C89" s="91"/>
      <c r="D89" s="91"/>
      <c r="E89" s="92"/>
      <c r="F89" s="91"/>
      <c r="G89" s="91"/>
      <c r="P89" s="91"/>
      <c r="Q89" s="91"/>
    </row>
    <row r="90" spans="1:17" x14ac:dyDescent="0.2">
      <c r="A90" s="91"/>
      <c r="B90" s="91"/>
      <c r="C90" s="91"/>
      <c r="D90" s="91"/>
      <c r="E90" s="92"/>
      <c r="F90" s="91"/>
      <c r="G90" s="91"/>
      <c r="P90" s="91"/>
      <c r="Q90" s="91"/>
    </row>
    <row r="91" spans="1:17" x14ac:dyDescent="0.2">
      <c r="A91" s="91"/>
      <c r="B91" s="91"/>
      <c r="C91" s="91"/>
      <c r="D91" s="91"/>
      <c r="E91" s="92"/>
      <c r="F91" s="91"/>
      <c r="G91" s="91"/>
      <c r="P91" s="91"/>
      <c r="Q91" s="91"/>
    </row>
    <row r="92" spans="1:17" x14ac:dyDescent="0.2">
      <c r="A92" s="91"/>
      <c r="B92" s="91"/>
      <c r="C92" s="91"/>
      <c r="D92" s="91"/>
      <c r="E92" s="92"/>
      <c r="F92" s="91"/>
      <c r="G92" s="91"/>
      <c r="P92" s="91"/>
      <c r="Q92" s="91"/>
    </row>
    <row r="93" spans="1:17" x14ac:dyDescent="0.2">
      <c r="A93" s="91"/>
      <c r="B93" s="91"/>
      <c r="C93" s="91"/>
      <c r="D93" s="91"/>
      <c r="E93" s="92"/>
    </row>
    <row r="94" spans="1:17" x14ac:dyDescent="0.2">
      <c r="B94" s="91"/>
    </row>
    <row r="95" spans="1:17" x14ac:dyDescent="0.2">
      <c r="B95" s="91"/>
    </row>
    <row r="96" spans="1:17" x14ac:dyDescent="0.2">
      <c r="B96" s="91"/>
    </row>
    <row r="97" spans="2:2" x14ac:dyDescent="0.2">
      <c r="B97" s="91"/>
    </row>
    <row r="98" spans="2:2" x14ac:dyDescent="0.2">
      <c r="B98" s="91"/>
    </row>
    <row r="99" spans="2:2" x14ac:dyDescent="0.2">
      <c r="B99" s="91"/>
    </row>
    <row r="100" spans="2:2" x14ac:dyDescent="0.2">
      <c r="B100" s="91"/>
    </row>
    <row r="101" spans="2:2" x14ac:dyDescent="0.2">
      <c r="B101" s="91"/>
    </row>
    <row r="102" spans="2:2" x14ac:dyDescent="0.2">
      <c r="B102" s="91"/>
    </row>
    <row r="103" spans="2:2" x14ac:dyDescent="0.2">
      <c r="B103" s="91"/>
    </row>
    <row r="104" spans="2:2" x14ac:dyDescent="0.2">
      <c r="B104" s="91"/>
    </row>
    <row r="105" spans="2:2" x14ac:dyDescent="0.2">
      <c r="B105" s="91"/>
    </row>
    <row r="106" spans="2:2" x14ac:dyDescent="0.2">
      <c r="B106" s="91"/>
    </row>
    <row r="107" spans="2:2" x14ac:dyDescent="0.2">
      <c r="B107" s="91"/>
    </row>
    <row r="108" spans="2:2" x14ac:dyDescent="0.2">
      <c r="B108" s="91"/>
    </row>
    <row r="109" spans="2:2" x14ac:dyDescent="0.2">
      <c r="B109" s="91"/>
    </row>
    <row r="110" spans="2:2" x14ac:dyDescent="0.2">
      <c r="B110" s="91"/>
    </row>
    <row r="111" spans="2:2" x14ac:dyDescent="0.2">
      <c r="B111" s="91"/>
    </row>
    <row r="112" spans="2:2" x14ac:dyDescent="0.2">
      <c r="B112" s="91"/>
    </row>
  </sheetData>
  <autoFilter ref="A7:H68" xr:uid="{00000000-0009-0000-0000-000000000000}"/>
  <mergeCells count="8">
    <mergeCell ref="A5:R5"/>
    <mergeCell ref="C1:G1"/>
    <mergeCell ref="P1:R1"/>
    <mergeCell ref="A2:G2"/>
    <mergeCell ref="P2:R2"/>
    <mergeCell ref="P3:R3"/>
    <mergeCell ref="C4:G4"/>
    <mergeCell ref="P4:R4"/>
  </mergeCells>
  <phoneticPr fontId="13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6" fitToHeight="0" orientation="portrait" r:id="rId1"/>
  <rowBreaks count="1" manualBreakCount="1">
    <brk id="38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</vt:lpstr>
      <vt:lpstr>'2024-2025'!Область_печати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2023-04-26T11:16:57Z</cp:lastPrinted>
  <dcterms:created xsi:type="dcterms:W3CDTF">2023-04-24T04:32:24Z</dcterms:created>
  <dcterms:modified xsi:type="dcterms:W3CDTF">2023-05-18T12:15:39Z</dcterms:modified>
</cp:coreProperties>
</file>